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ropbox\Van Zandt County\RFP\"/>
    </mc:Choice>
  </mc:AlternateContent>
  <bookViews>
    <workbookView xWindow="360" yWindow="60" windowWidth="15600" windowHeight="10545"/>
  </bookViews>
  <sheets>
    <sheet name="System" sheetId="1" r:id="rId1"/>
    <sheet name="User Equipment" sheetId="2" r:id="rId2"/>
    <sheet name="Building Enhancements" sheetId="3" r:id="rId3"/>
  </sheets>
  <definedNames>
    <definedName name="_xlnm.Print_Area" localSheetId="2">'Building Enhancements'!$A$1:$D$84</definedName>
    <definedName name="_xlnm.Print_Area" localSheetId="0">System!$A$1:$E$173</definedName>
    <definedName name="_xlnm.Print_Area" localSheetId="1">'User Equipment'!$A$1:$E$30</definedName>
    <definedName name="_xlnm.Print_Titles" localSheetId="2">'Building Enhancements'!$7:$7</definedName>
    <definedName name="_xlnm.Print_Titles" localSheetId="0">System!$7:$7</definedName>
    <definedName name="_xlnm.Print_Titles" localSheetId="1">'User Equipment'!$7:$7</definedName>
  </definedNames>
  <calcPr calcId="152511" iterate="1"/>
</workbook>
</file>

<file path=xl/calcChain.xml><?xml version="1.0" encoding="utf-8"?>
<calcChain xmlns="http://schemas.openxmlformats.org/spreadsheetml/2006/main">
  <c r="E28" i="1" l="1"/>
  <c r="D22" i="3" l="1"/>
  <c r="D84" i="3"/>
  <c r="E93" i="1"/>
  <c r="E81" i="1"/>
  <c r="E112" i="1" l="1"/>
  <c r="E116" i="1"/>
  <c r="E115" i="1"/>
  <c r="E113" i="1"/>
  <c r="E111" i="1"/>
  <c r="E156" i="1"/>
  <c r="E155" i="1"/>
  <c r="E13" i="2"/>
  <c r="E15" i="2"/>
  <c r="E164" i="1"/>
  <c r="E163" i="1"/>
  <c r="E162" i="1"/>
  <c r="E167" i="1"/>
  <c r="E159" i="1"/>
  <c r="E161" i="1"/>
  <c r="E158" i="1"/>
  <c r="E172" i="1"/>
  <c r="E171" i="1"/>
  <c r="E130" i="1"/>
  <c r="E129" i="1"/>
  <c r="E29" i="1"/>
  <c r="E32" i="1"/>
  <c r="E151" i="1"/>
  <c r="E108" i="1"/>
  <c r="E107" i="1"/>
  <c r="E105" i="1"/>
  <c r="E104" i="1"/>
  <c r="E103" i="1"/>
  <c r="E102" i="1"/>
  <c r="E101" i="1"/>
  <c r="E100" i="1"/>
  <c r="E153" i="1"/>
  <c r="E152" i="1"/>
  <c r="E10" i="2"/>
  <c r="E21" i="2"/>
  <c r="C30" i="2"/>
  <c r="E29" i="2"/>
  <c r="E28" i="2"/>
  <c r="E27" i="2"/>
  <c r="E26" i="2"/>
  <c r="E25" i="2"/>
  <c r="E24" i="2"/>
  <c r="E23" i="2"/>
  <c r="E22" i="2"/>
  <c r="E20" i="2"/>
  <c r="E19" i="2"/>
  <c r="E18" i="2"/>
  <c r="E17" i="2"/>
  <c r="E30" i="2" s="1"/>
  <c r="E14" i="2"/>
  <c r="E12" i="2"/>
  <c r="E11" i="2"/>
  <c r="E9" i="2"/>
  <c r="E96" i="1"/>
  <c r="E95" i="1"/>
  <c r="E92" i="1"/>
  <c r="E91" i="1"/>
  <c r="E90" i="1"/>
  <c r="E89" i="1"/>
  <c r="E88" i="1"/>
  <c r="E84" i="1"/>
  <c r="E83" i="1"/>
  <c r="E80" i="1"/>
  <c r="E79" i="1"/>
  <c r="E78" i="1"/>
  <c r="E77" i="1"/>
  <c r="E76" i="1"/>
  <c r="E72" i="1"/>
  <c r="E71" i="1"/>
  <c r="E69" i="1"/>
  <c r="E68" i="1"/>
  <c r="E67" i="1"/>
  <c r="E66" i="1"/>
  <c r="E65" i="1"/>
  <c r="E64" i="1"/>
  <c r="E60" i="1"/>
  <c r="E59" i="1"/>
  <c r="E57" i="1"/>
  <c r="E56" i="1"/>
  <c r="E55" i="1"/>
  <c r="E54" i="1"/>
  <c r="E53" i="1"/>
  <c r="E52" i="1"/>
  <c r="E48" i="1"/>
  <c r="E47" i="1"/>
  <c r="E45" i="1"/>
  <c r="E44" i="1"/>
  <c r="E43" i="1"/>
  <c r="E42" i="1"/>
  <c r="E41" i="1"/>
  <c r="E40" i="1"/>
  <c r="E33" i="1"/>
  <c r="E27" i="1"/>
  <c r="E30" i="1"/>
  <c r="E31" i="1"/>
  <c r="E35" i="1"/>
  <c r="E26" i="1"/>
  <c r="E17" i="1"/>
  <c r="E18" i="1"/>
  <c r="E9" i="1"/>
  <c r="E16" i="1"/>
  <c r="E20" i="1"/>
  <c r="E21" i="1"/>
  <c r="E24" i="1"/>
  <c r="E120" i="1"/>
  <c r="E121" i="1"/>
  <c r="E122" i="1"/>
  <c r="E123" i="1"/>
  <c r="E124" i="1"/>
  <c r="E125" i="1"/>
  <c r="E126" i="1"/>
  <c r="E127" i="1"/>
  <c r="E128" i="1"/>
  <c r="E160" i="1"/>
  <c r="E169" i="1"/>
  <c r="E168" i="1"/>
  <c r="E25" i="1"/>
  <c r="E36" i="1"/>
  <c r="E134" i="1"/>
  <c r="E135" i="1"/>
  <c r="E136" i="1"/>
  <c r="E137" i="1"/>
  <c r="E138" i="1"/>
  <c r="E140" i="1"/>
  <c r="E141" i="1"/>
  <c r="E165" i="1"/>
  <c r="E157" i="1"/>
  <c r="E154" i="1"/>
  <c r="E173" i="1"/>
  <c r="E49" i="1" l="1"/>
  <c r="E22" i="1"/>
  <c r="E132" i="1"/>
  <c r="E61" i="1"/>
  <c r="E73" i="1"/>
  <c r="E142" i="1"/>
  <c r="E37" i="1"/>
  <c r="E85" i="1"/>
  <c r="E97" i="1"/>
  <c r="E109" i="1"/>
  <c r="E117" i="1"/>
  <c r="E144" i="1" l="1"/>
  <c r="E147" i="1" s="1"/>
</calcChain>
</file>

<file path=xl/sharedStrings.xml><?xml version="1.0" encoding="utf-8"?>
<sst xmlns="http://schemas.openxmlformats.org/spreadsheetml/2006/main" count="484" uniqueCount="229">
  <si>
    <t>Installation</t>
  </si>
  <si>
    <t>-System Controller Equipment</t>
  </si>
  <si>
    <t>-System Administration Tools</t>
  </si>
  <si>
    <t>-Software &amp; Licensing</t>
  </si>
  <si>
    <t>LOT</t>
  </si>
  <si>
    <t>Price</t>
  </si>
  <si>
    <t>Extended Price</t>
  </si>
  <si>
    <t>Item</t>
  </si>
  <si>
    <t>QTY</t>
  </si>
  <si>
    <t>Additional Items (list below)</t>
  </si>
  <si>
    <t>Various</t>
  </si>
  <si>
    <t>RFP Section(s)</t>
  </si>
  <si>
    <t>Services</t>
  </si>
  <si>
    <t>Training</t>
  </si>
  <si>
    <t>Documentation</t>
  </si>
  <si>
    <t>Services Sub-Total</t>
  </si>
  <si>
    <t>Smartphone Gateway Equipment</t>
  </si>
  <si>
    <t>Smartphone Gateway User Licenses</t>
  </si>
  <si>
    <t>Smartphone Gateway Additional User Licenses</t>
  </si>
  <si>
    <t>Additional P25 User Licenses</t>
  </si>
  <si>
    <t>Other Incentives</t>
  </si>
  <si>
    <t>-AES Capability</t>
  </si>
  <si>
    <t>Recommended Spare Equipment (List Below)</t>
  </si>
  <si>
    <t>Item 1</t>
  </si>
  <si>
    <t>Item 2</t>
  </si>
  <si>
    <t>Item 3</t>
  </si>
  <si>
    <t>Item 4</t>
  </si>
  <si>
    <t>Item 5</t>
  </si>
  <si>
    <t>Item 6</t>
  </si>
  <si>
    <t>Item 7</t>
  </si>
  <si>
    <t>Item 9</t>
  </si>
  <si>
    <t>Item 10</t>
  </si>
  <si>
    <t>Spare Equipment Sub-Total</t>
  </si>
  <si>
    <t>System Options</t>
  </si>
  <si>
    <t>Smartphone Gateway System License</t>
  </si>
  <si>
    <t>Maintenance &amp; Support</t>
  </si>
  <si>
    <t>Site 1 Sub-Total</t>
  </si>
  <si>
    <t>Site 2 Sub-Total</t>
  </si>
  <si>
    <t>Site 3 Sub-Total</t>
  </si>
  <si>
    <t>Site 5 Sub-Total</t>
  </si>
  <si>
    <t>Console Controller Equipment &amp; Licensing (If Applicable)</t>
  </si>
  <si>
    <t>P25 Infrastructure Equipment</t>
  </si>
  <si>
    <t>Microwave Backhaul Equipment</t>
  </si>
  <si>
    <t>Installation Services</t>
  </si>
  <si>
    <t>P25 Trunked Radio System</t>
  </si>
  <si>
    <t>Respondent Name: _____________________________</t>
  </si>
  <si>
    <t>System Controller Equipment Sub-Total</t>
  </si>
  <si>
    <t>Project Management</t>
  </si>
  <si>
    <t>Engineering and Design</t>
  </si>
  <si>
    <t>Testing and Acceptance</t>
  </si>
  <si>
    <t>Discount(s)</t>
  </si>
  <si>
    <t>System Controller sub-system (If Applicable) including:</t>
  </si>
  <si>
    <t>P25 Antenna System</t>
  </si>
  <si>
    <t>Microwave Antenna System</t>
  </si>
  <si>
    <t>VHF Interoperability Radios</t>
  </si>
  <si>
    <t>700/800 MHz Interoperability Radios</t>
  </si>
  <si>
    <t>Site 1</t>
  </si>
  <si>
    <t>Site 2</t>
  </si>
  <si>
    <t>Site 3</t>
  </si>
  <si>
    <t>Microwave Fault Management System</t>
  </si>
  <si>
    <t>Status Alarms &amp; Reporting System</t>
  </si>
  <si>
    <t>Console Controller Equipment Installation (If Applicable)</t>
  </si>
  <si>
    <t>Site 4</t>
  </si>
  <si>
    <t>Site 4 Sub-Total</t>
  </si>
  <si>
    <t>Site 5 (If Applicable)</t>
  </si>
  <si>
    <t>-P25 Simulcast Controller Equipment</t>
  </si>
  <si>
    <t>-P25 Voter/Comparator Equipment</t>
  </si>
  <si>
    <t>Console Equipment</t>
  </si>
  <si>
    <t>Console Equipment Sub-Total</t>
  </si>
  <si>
    <t>Equipment &amp; Services Total (Without Options)</t>
  </si>
  <si>
    <t>User Radios</t>
  </si>
  <si>
    <t>GPS Option</t>
  </si>
  <si>
    <t>Class 1 Portable</t>
  </si>
  <si>
    <t>Class 2 Portable</t>
  </si>
  <si>
    <t>Class 3 Portable</t>
  </si>
  <si>
    <t>Class 4 Portable</t>
  </si>
  <si>
    <t>Class 5 Portable</t>
  </si>
  <si>
    <t>Class 1 Mobile</t>
  </si>
  <si>
    <t>Class 2 Mobile</t>
  </si>
  <si>
    <t>Class 3 Mobile</t>
  </si>
  <si>
    <t>Class 4 Mobile</t>
  </si>
  <si>
    <t>Class 5 Mobile</t>
  </si>
  <si>
    <r>
      <t xml:space="preserve">Proposal Pricing Sheet - </t>
    </r>
    <r>
      <rPr>
        <b/>
        <sz val="12"/>
        <color indexed="60"/>
        <rFont val="Arial"/>
        <family val="2"/>
      </rPr>
      <t>Equipment &amp; Services</t>
    </r>
  </si>
  <si>
    <r>
      <t xml:space="preserve">Proposal Pricing Sheet - </t>
    </r>
    <r>
      <rPr>
        <b/>
        <sz val="12"/>
        <color indexed="60"/>
        <rFont val="Arial"/>
        <family val="2"/>
      </rPr>
      <t>User Equipment &amp; Services</t>
    </r>
  </si>
  <si>
    <t>Class 6 Portable</t>
  </si>
  <si>
    <t>System Controller Equipment</t>
  </si>
  <si>
    <t>Spare Equipment</t>
  </si>
  <si>
    <t>System Equipment &amp; Services Grand Total</t>
  </si>
  <si>
    <t>3.13.3</t>
  </si>
  <si>
    <t>3.17.5</t>
  </si>
  <si>
    <t>Mandatory Buildings Total</t>
  </si>
  <si>
    <t>Site 6 (If Applicable)</t>
  </si>
  <si>
    <t>Site 6 Sub-Total</t>
  </si>
  <si>
    <t>Total Equipment &amp; Services (Before Discounts)</t>
  </si>
  <si>
    <t>Van Zandt County, Texas</t>
  </si>
  <si>
    <t>3.10 / 5.4</t>
  </si>
  <si>
    <t>3.10.7</t>
  </si>
  <si>
    <t>3.15.2</t>
  </si>
  <si>
    <t>3.15.3</t>
  </si>
  <si>
    <t>Backup Radios</t>
  </si>
  <si>
    <t>Console Positions</t>
  </si>
  <si>
    <t xml:space="preserve">Installation &amp; Integration </t>
  </si>
  <si>
    <t>3.13.6</t>
  </si>
  <si>
    <t>UPS / DC Power Plant Equipment</t>
  </si>
  <si>
    <t>Enter Site Name:</t>
  </si>
  <si>
    <t>Item 11</t>
  </si>
  <si>
    <t>Item 12</t>
  </si>
  <si>
    <t>Additional Console Position (Equipment &amp; Services)</t>
  </si>
  <si>
    <t>3.20.3</t>
  </si>
  <si>
    <t>3.20.4</t>
  </si>
  <si>
    <t>ISSI Connections (Equipment &amp; Services)</t>
  </si>
  <si>
    <t>3.20.5</t>
  </si>
  <si>
    <t>3.20.7</t>
  </si>
  <si>
    <t>5.12</t>
  </si>
  <si>
    <t>P25 Data &amp; GPS Location Mapping (Itemize Options)</t>
  </si>
  <si>
    <t>3.20.6</t>
  </si>
  <si>
    <t>3.20.8</t>
  </si>
  <si>
    <t>P25 Pagers</t>
  </si>
  <si>
    <t>3.20.2 / 3.10</t>
  </si>
  <si>
    <t>Other Recommended Maintenace &amp; Support Options (Itemize)</t>
  </si>
  <si>
    <t>3.20.9</t>
  </si>
  <si>
    <t>Other Recommended Options (List Below)</t>
  </si>
  <si>
    <t>Additional Items (List Below)</t>
  </si>
  <si>
    <t>Fill Site - Simulcast Cell (Equipment, Services &amp; Installation)</t>
  </si>
  <si>
    <t>Extended Maintenance &amp; Support Years 4-15 (Itemize Options)</t>
  </si>
  <si>
    <t>System Monitoring Years 4-15 (Itemize Options)</t>
  </si>
  <si>
    <t>System Monitoring Years 1-3 (If not included in Initial Warr./Maint.)</t>
  </si>
  <si>
    <t>3.19.2</t>
  </si>
  <si>
    <t>P25 Compliant AES Encryption Option</t>
  </si>
  <si>
    <t>Commerical LTE Service Connectivity Option</t>
  </si>
  <si>
    <t>Over-the-Air Programming (OTAP) Option</t>
  </si>
  <si>
    <t>Multi-Unit Charger</t>
  </si>
  <si>
    <t>P25 Data</t>
  </si>
  <si>
    <t>User Radios Sub-Total (without 3.19.2 Options)</t>
  </si>
  <si>
    <t>3.19.3</t>
  </si>
  <si>
    <t>3.19.4</t>
  </si>
  <si>
    <t>3.19.5</t>
  </si>
  <si>
    <t>Class 1 Control Station Radio (CSR)</t>
  </si>
  <si>
    <t>Class 2 Control Station Radio (CSR)</t>
  </si>
  <si>
    <t>Digital Logging Recorder System (Equipment &amp; Services)</t>
  </si>
  <si>
    <t>3.7.3</t>
  </si>
  <si>
    <t>3.7.4</t>
  </si>
  <si>
    <t>County Courthouse</t>
  </si>
  <si>
    <t>Sheriff Office / County Jail</t>
  </si>
  <si>
    <t>JP / Constable - Precinct 1</t>
  </si>
  <si>
    <t>JP / Constable - Precinct 2</t>
  </si>
  <si>
    <t>JP / Constable - Precinct 3</t>
  </si>
  <si>
    <t>JP / Constable - Precinct 4</t>
  </si>
  <si>
    <t>East Annex</t>
  </si>
  <si>
    <t>Edgewood High School</t>
  </si>
  <si>
    <t>Fruitvale High School</t>
  </si>
  <si>
    <t>Grand Saline High School</t>
  </si>
  <si>
    <t>Martin's Mills High School</t>
  </si>
  <si>
    <t>Van High School</t>
  </si>
  <si>
    <t>Wills Point High School</t>
  </si>
  <si>
    <t>County Library</t>
  </si>
  <si>
    <t>Van Zandt County Veterans Services</t>
  </si>
  <si>
    <t>VZC Fire Marshal's Office</t>
  </si>
  <si>
    <t>Texas A&amp;M Agri-Life Extension</t>
  </si>
  <si>
    <t>District Attorney</t>
  </si>
  <si>
    <t>Canton Senior Citizens Center</t>
  </si>
  <si>
    <t>Precinct 1 Barn</t>
  </si>
  <si>
    <t>Precinct 2 Barn</t>
  </si>
  <si>
    <t>Precinct 3 Barn</t>
  </si>
  <si>
    <t>Precinct 4 Barn</t>
  </si>
  <si>
    <t>Wills Point Police Dept.</t>
  </si>
  <si>
    <t>Edgewood Police Dept.</t>
  </si>
  <si>
    <t>Grand Saline Police Dept.</t>
  </si>
  <si>
    <t>Van Police Dept.</t>
  </si>
  <si>
    <t>Edgewood Elementary School</t>
  </si>
  <si>
    <t>Edgewood Intermediate School</t>
  </si>
  <si>
    <t>Edgewood Middle School</t>
  </si>
  <si>
    <t>Fruitvale Middle School</t>
  </si>
  <si>
    <t>Hallie Randall Elementary School</t>
  </si>
  <si>
    <t>Grand Saline Elementary School</t>
  </si>
  <si>
    <t>Grand Saline Intermediate School</t>
  </si>
  <si>
    <t>Grand Saline Middle School</t>
  </si>
  <si>
    <t>Martin's Mills Elementary School</t>
  </si>
  <si>
    <t>Ranch Academy</t>
  </si>
  <si>
    <t>Rhodes Elementary School</t>
  </si>
  <si>
    <t>Van Intermediate School</t>
  </si>
  <si>
    <t>Van Junior High School</t>
  </si>
  <si>
    <t>Van Middle School</t>
  </si>
  <si>
    <t>Van ISD Admin Office</t>
  </si>
  <si>
    <t>Earnest O Woods Intermediate School</t>
  </si>
  <si>
    <t>Wills Point Junior High School</t>
  </si>
  <si>
    <t>Wills Point Middle School</t>
  </si>
  <si>
    <t>Wills Point Primary School</t>
  </si>
  <si>
    <t>Wills Point ISD Admin Office</t>
  </si>
  <si>
    <t>S Van Zandt Volunteer FD - Station 1</t>
  </si>
  <si>
    <t>S Van Zandt Volunteer FD - Station 2</t>
  </si>
  <si>
    <t>S Van Zandt Volunteer FD - Station 3</t>
  </si>
  <si>
    <t>S Van Zandt Volunteer FD - Station 4</t>
  </si>
  <si>
    <t>Ben Wheeler Volunteer FD</t>
  </si>
  <si>
    <t>Van Zandt Midway Volunteer FD</t>
  </si>
  <si>
    <t>Whitton Volunteer FD</t>
  </si>
  <si>
    <t>Edgewood Volunteer FD</t>
  </si>
  <si>
    <t>Fruitvale Volunteer FD</t>
  </si>
  <si>
    <t>Grand Saline Volunteer FD</t>
  </si>
  <si>
    <t>Grand Saline FD</t>
  </si>
  <si>
    <t>Van FD</t>
  </si>
  <si>
    <t>Wills Point FD</t>
  </si>
  <si>
    <t>Rolling Oaks Volunteer FD</t>
  </si>
  <si>
    <t>Edom Volunter FD #1</t>
  </si>
  <si>
    <t>Edom Volunter FD #2</t>
  </si>
  <si>
    <t>Myrtle Springs Volunteer FD</t>
  </si>
  <si>
    <t>CHRISTUS Health Emergency Care Center</t>
  </si>
  <si>
    <t>Canton Elementary School</t>
  </si>
  <si>
    <t>Canton High School</t>
  </si>
  <si>
    <t>Canton Intemediate School</t>
  </si>
  <si>
    <t>Canton Junior High School</t>
  </si>
  <si>
    <t>Canton Volunteer FD</t>
  </si>
  <si>
    <r>
      <t xml:space="preserve">Proposal Pricing Sheet - </t>
    </r>
    <r>
      <rPr>
        <b/>
        <sz val="12"/>
        <color indexed="60"/>
        <rFont val="Arial"/>
        <family val="2"/>
      </rPr>
      <t>Building Coverage Enhancements &amp; DAQ Testing</t>
    </r>
  </si>
  <si>
    <t>Optional Desired Buildings Total</t>
  </si>
  <si>
    <t>Mandatory Buildings (If Needed)
&gt;&gt;&gt; Includes Equipment, Services &amp; Installation</t>
  </si>
  <si>
    <t>Optional Desired Buildings (If Recommended) 
&gt;&gt;&gt; Includes Equipment, Services, Installation &amp; DAQ Testing</t>
  </si>
  <si>
    <t>Fill Site - Lower Density Standalone (Equipment, Services &amp; Install)</t>
  </si>
  <si>
    <t>Integration of Existing Equipment</t>
  </si>
  <si>
    <t>3.16.2</t>
  </si>
  <si>
    <t>3.16.3</t>
  </si>
  <si>
    <t>Integration of Existing Equipment Sub-Total</t>
  </si>
  <si>
    <t>Legacy VHF Systems</t>
  </si>
  <si>
    <t>3.10.2 / 3.16 / 3.16.1</t>
  </si>
  <si>
    <t>VHF Antenna Systems (Equip., Installation &amp; Testing)</t>
  </si>
  <si>
    <t>County Panic Button Systems (Equipment &amp; Services)</t>
  </si>
  <si>
    <t>GPS Embedded in PTT Option (If Available)</t>
  </si>
  <si>
    <t>System Options / Maintenance &amp; Support</t>
  </si>
  <si>
    <t>3.10.8</t>
  </si>
  <si>
    <t>Dispatch Headsets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</si>
</sst>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164" formatCode="&quot;$&quot;#,##0"/>
  </numFmts>
  <fonts count="10" x14ac:knownFonts="1">
    <font>
      <sz val="10"/>
      <name val="Arial"/>
    </font>
    <font>
      <sz val="8"/>
      <name val="Arial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b/>
      <sz val="12"/>
      <color indexed="6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0" fontId="0" fillId="0" borderId="1" xfId="0" applyBorder="1"/>
    <xf numFmtId="0" fontId="0" fillId="0" borderId="1" xfId="0" quotePrefix="1" applyBorder="1" applyAlignment="1">
      <alignment horizontal="left" indent="1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2" fillId="0" borderId="6" xfId="0" applyFont="1" applyBorder="1"/>
    <xf numFmtId="0" fontId="0" fillId="0" borderId="7" xfId="0" applyBorder="1" applyAlignment="1">
      <alignment horizontal="center"/>
    </xf>
    <xf numFmtId="164" fontId="0" fillId="0" borderId="8" xfId="0" applyNumberFormat="1" applyBorder="1"/>
    <xf numFmtId="0" fontId="0" fillId="0" borderId="7" xfId="0" quotePrefix="1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10" xfId="0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164" fontId="3" fillId="0" borderId="10" xfId="0" applyNumberFormat="1" applyFont="1" applyBorder="1"/>
    <xf numFmtId="164" fontId="3" fillId="0" borderId="11" xfId="0" applyNumberFormat="1" applyFont="1" applyBorder="1"/>
    <xf numFmtId="0" fontId="2" fillId="0" borderId="6" xfId="0" applyFont="1" applyBorder="1" applyAlignment="1">
      <alignment horizontal="left"/>
    </xf>
    <xf numFmtId="0" fontId="0" fillId="2" borderId="6" xfId="0" applyFill="1" applyBorder="1" applyAlignment="1">
      <alignment horizontal="center"/>
    </xf>
    <xf numFmtId="164" fontId="0" fillId="2" borderId="6" xfId="0" applyNumberFormat="1" applyFill="1" applyBorder="1"/>
    <xf numFmtId="164" fontId="0" fillId="2" borderId="12" xfId="0" applyNumberFormat="1" applyFill="1" applyBorder="1"/>
    <xf numFmtId="0" fontId="0" fillId="2" borderId="1" xfId="0" applyFill="1" applyBorder="1" applyAlignment="1">
      <alignment horizontal="center"/>
    </xf>
    <xf numFmtId="164" fontId="0" fillId="2" borderId="1" xfId="0" applyNumberFormat="1" applyFill="1" applyBorder="1"/>
    <xf numFmtId="164" fontId="0" fillId="2" borderId="8" xfId="0" applyNumberFormat="1" applyFill="1" applyBorder="1"/>
    <xf numFmtId="0" fontId="5" fillId="0" borderId="10" xfId="0" applyFont="1" applyBorder="1" applyAlignment="1">
      <alignment horizontal="right"/>
    </xf>
    <xf numFmtId="0" fontId="5" fillId="0" borderId="10" xfId="0" applyFont="1" applyBorder="1" applyAlignment="1">
      <alignment horizontal="center"/>
    </xf>
    <xf numFmtId="164" fontId="5" fillId="0" borderId="10" xfId="0" applyNumberFormat="1" applyFont="1" applyBorder="1"/>
    <xf numFmtId="164" fontId="5" fillId="0" borderId="11" xfId="0" applyNumberFormat="1" applyFont="1" applyBorder="1"/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164" fontId="5" fillId="0" borderId="0" xfId="0" applyNumberFormat="1" applyFont="1" applyBorder="1"/>
    <xf numFmtId="0" fontId="4" fillId="0" borderId="0" xfId="0" applyFont="1" applyFill="1" applyBorder="1" applyAlignment="1">
      <alignment horizontal="left"/>
    </xf>
    <xf numFmtId="0" fontId="0" fillId="0" borderId="5" xfId="0" quotePrefix="1" applyBorder="1" applyAlignment="1">
      <alignment horizontal="center"/>
    </xf>
    <xf numFmtId="0" fontId="0" fillId="0" borderId="9" xfId="0" quotePrefix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10" xfId="0" applyNumberFormat="1" applyBorder="1"/>
    <xf numFmtId="164" fontId="0" fillId="0" borderId="11" xfId="0" applyNumberFormat="1" applyBorder="1"/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right"/>
    </xf>
    <xf numFmtId="0" fontId="3" fillId="0" borderId="14" xfId="0" applyFont="1" applyBorder="1" applyAlignment="1">
      <alignment horizontal="center"/>
    </xf>
    <xf numFmtId="164" fontId="3" fillId="0" borderId="14" xfId="0" applyNumberFormat="1" applyFont="1" applyBorder="1"/>
    <xf numFmtId="164" fontId="3" fillId="0" borderId="15" xfId="0" applyNumberFormat="1" applyFont="1" applyBorder="1"/>
    <xf numFmtId="6" fontId="0" fillId="0" borderId="8" xfId="0" applyNumberFormat="1" applyBorder="1"/>
    <xf numFmtId="0" fontId="0" fillId="0" borderId="16" xfId="0" applyBorder="1" applyAlignment="1">
      <alignment horizontal="center"/>
    </xf>
    <xf numFmtId="164" fontId="0" fillId="0" borderId="16" xfId="0" applyNumberFormat="1" applyBorder="1"/>
    <xf numFmtId="164" fontId="0" fillId="0" borderId="17" xfId="0" applyNumberFormat="1" applyBorder="1"/>
    <xf numFmtId="0" fontId="7" fillId="0" borderId="1" xfId="0" applyFont="1" applyBorder="1"/>
    <xf numFmtId="0" fontId="9" fillId="0" borderId="1" xfId="0" applyFont="1" applyBorder="1" applyAlignment="1">
      <alignment horizontal="left"/>
    </xf>
    <xf numFmtId="0" fontId="9" fillId="0" borderId="1" xfId="0" applyFont="1" applyBorder="1"/>
    <xf numFmtId="0" fontId="9" fillId="0" borderId="16" xfId="0" applyFont="1" applyBorder="1" applyAlignment="1">
      <alignment horizontal="left"/>
    </xf>
    <xf numFmtId="0" fontId="9" fillId="0" borderId="7" xfId="0" quotePrefix="1" applyFont="1" applyBorder="1" applyAlignment="1">
      <alignment horizontal="center"/>
    </xf>
    <xf numFmtId="0" fontId="9" fillId="0" borderId="1" xfId="0" quotePrefix="1" applyFont="1" applyBorder="1" applyAlignment="1">
      <alignment horizontal="left" inden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164" fontId="3" fillId="0" borderId="0" xfId="0" applyNumberFormat="1" applyFont="1" applyBorder="1"/>
    <xf numFmtId="0" fontId="9" fillId="0" borderId="5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2" fontId="0" fillId="0" borderId="7" xfId="0" quotePrefix="1" applyNumberFormat="1" applyBorder="1" applyAlignment="1">
      <alignment horizontal="center"/>
    </xf>
    <xf numFmtId="2" fontId="9" fillId="0" borderId="7" xfId="0" applyNumberFormat="1" applyFont="1" applyBorder="1" applyAlignment="1">
      <alignment horizontal="center"/>
    </xf>
    <xf numFmtId="0" fontId="9" fillId="0" borderId="18" xfId="0" quotePrefix="1" applyFont="1" applyBorder="1" applyAlignment="1">
      <alignment horizontal="center"/>
    </xf>
    <xf numFmtId="0" fontId="9" fillId="0" borderId="10" xfId="0" applyFont="1" applyBorder="1" applyAlignment="1">
      <alignment horizontal="left"/>
    </xf>
    <xf numFmtId="0" fontId="9" fillId="0" borderId="1" xfId="0" quotePrefix="1" applyFont="1" applyBorder="1" applyAlignment="1">
      <alignment horizontal="center"/>
    </xf>
    <xf numFmtId="0" fontId="2" fillId="0" borderId="6" xfId="0" applyFont="1" applyBorder="1" applyAlignment="1">
      <alignment horizontal="left" wrapText="1"/>
    </xf>
    <xf numFmtId="0" fontId="2" fillId="0" borderId="6" xfId="0" applyFont="1" applyBorder="1" applyAlignment="1">
      <alignment horizontal="left" vertical="center" wrapText="1"/>
    </xf>
    <xf numFmtId="0" fontId="0" fillId="0" borderId="13" xfId="0" quotePrefix="1" applyBorder="1" applyAlignment="1">
      <alignment horizontal="center"/>
    </xf>
    <xf numFmtId="0" fontId="9" fillId="0" borderId="14" xfId="0" applyFont="1" applyBorder="1" applyAlignment="1">
      <alignment horizontal="left"/>
    </xf>
    <xf numFmtId="164" fontId="3" fillId="0" borderId="11" xfId="0" applyNumberFormat="1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2" fillId="0" borderId="6" xfId="0" applyFont="1" applyFill="1" applyBorder="1"/>
    <xf numFmtId="0" fontId="0" fillId="0" borderId="7" xfId="0" applyFill="1" applyBorder="1" applyAlignment="1">
      <alignment horizontal="center"/>
    </xf>
    <xf numFmtId="0" fontId="9" fillId="0" borderId="1" xfId="0" applyFont="1" applyFill="1" applyBorder="1"/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/>
    <xf numFmtId="164" fontId="0" fillId="0" borderId="8" xfId="0" applyNumberFormat="1" applyFill="1" applyBorder="1"/>
    <xf numFmtId="0" fontId="0" fillId="0" borderId="1" xfId="0" applyFill="1" applyBorder="1"/>
    <xf numFmtId="0" fontId="9" fillId="0" borderId="7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9" xfId="0" applyFill="1" applyBorder="1" applyAlignment="1">
      <alignment horizontal="center"/>
    </xf>
    <xf numFmtId="0" fontId="3" fillId="0" borderId="10" xfId="0" applyFont="1" applyFill="1" applyBorder="1" applyAlignment="1">
      <alignment horizontal="right"/>
    </xf>
    <xf numFmtId="0" fontId="3" fillId="0" borderId="10" xfId="0" applyFont="1" applyFill="1" applyBorder="1" applyAlignment="1">
      <alignment horizontal="center"/>
    </xf>
    <xf numFmtId="164" fontId="3" fillId="0" borderId="10" xfId="0" applyNumberFormat="1" applyFont="1" applyFill="1" applyBorder="1"/>
    <xf numFmtId="164" fontId="3" fillId="0" borderId="11" xfId="0" applyNumberFormat="1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19" xfId="0" applyBorder="1" applyAlignment="1">
      <alignment horizontal="center"/>
    </xf>
    <xf numFmtId="0" fontId="0" fillId="0" borderId="19" xfId="0" applyBorder="1" applyAlignment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4"/>
  <sheetViews>
    <sheetView tabSelected="1" zoomScaleNormal="100" workbookViewId="0">
      <selection activeCell="L15" sqref="L15:L16"/>
    </sheetView>
  </sheetViews>
  <sheetFormatPr defaultRowHeight="12.75" x14ac:dyDescent="0.2"/>
  <cols>
    <col min="1" max="1" width="18.5703125" style="1" bestFit="1" customWidth="1"/>
    <col min="2" max="2" width="56.42578125" bestFit="1" customWidth="1"/>
    <col min="3" max="3" width="6.28515625" style="1" bestFit="1" customWidth="1"/>
    <col min="4" max="4" width="7.7109375" style="2" customWidth="1"/>
    <col min="5" max="5" width="10.7109375" style="2" bestFit="1" customWidth="1"/>
  </cols>
  <sheetData>
    <row r="1" spans="1:5" ht="15.75" x14ac:dyDescent="0.2">
      <c r="A1" s="99" t="s">
        <v>94</v>
      </c>
      <c r="B1" s="99"/>
      <c r="C1" s="99"/>
      <c r="D1" s="99"/>
      <c r="E1" s="99"/>
    </row>
    <row r="2" spans="1:5" ht="15.75" x14ac:dyDescent="0.2">
      <c r="A2" s="99" t="s">
        <v>44</v>
      </c>
      <c r="B2" s="99"/>
      <c r="C2" s="99"/>
      <c r="D2" s="99"/>
      <c r="E2" s="99"/>
    </row>
    <row r="3" spans="1:5" ht="15.75" x14ac:dyDescent="0.2">
      <c r="A3" s="99" t="s">
        <v>82</v>
      </c>
      <c r="B3" s="99"/>
      <c r="C3" s="99"/>
      <c r="D3" s="99"/>
      <c r="E3" s="99"/>
    </row>
    <row r="4" spans="1:5" ht="15.75" x14ac:dyDescent="0.2">
      <c r="A4" s="99" t="s">
        <v>45</v>
      </c>
      <c r="B4" s="99"/>
      <c r="C4" s="99"/>
      <c r="D4" s="99"/>
      <c r="E4" s="99"/>
    </row>
    <row r="5" spans="1:5" x14ac:dyDescent="0.2">
      <c r="A5" s="95"/>
      <c r="B5" s="96"/>
      <c r="C5" s="96"/>
      <c r="D5" s="96"/>
      <c r="E5" s="96"/>
    </row>
    <row r="6" spans="1:5" ht="13.5" thickBot="1" x14ac:dyDescent="0.25">
      <c r="A6" s="97"/>
      <c r="B6" s="98"/>
      <c r="C6" s="98"/>
      <c r="D6" s="98"/>
      <c r="E6" s="98"/>
    </row>
    <row r="7" spans="1:5" ht="31.5" thickTop="1" thickBot="1" x14ac:dyDescent="0.25">
      <c r="A7" s="9" t="s">
        <v>11</v>
      </c>
      <c r="B7" s="10" t="s">
        <v>7</v>
      </c>
      <c r="C7" s="10" t="s">
        <v>8</v>
      </c>
      <c r="D7" s="11" t="s">
        <v>5</v>
      </c>
      <c r="E7" s="12" t="s">
        <v>6</v>
      </c>
    </row>
    <row r="8" spans="1:5" ht="13.5" thickTop="1" x14ac:dyDescent="0.2">
      <c r="A8" s="13"/>
      <c r="B8" s="14" t="s">
        <v>85</v>
      </c>
      <c r="C8" s="24"/>
      <c r="D8" s="25"/>
      <c r="E8" s="26"/>
    </row>
    <row r="9" spans="1:5" x14ac:dyDescent="0.2">
      <c r="A9" s="15" t="s">
        <v>10</v>
      </c>
      <c r="B9" s="54" t="s">
        <v>51</v>
      </c>
      <c r="C9" s="3" t="s">
        <v>4</v>
      </c>
      <c r="D9" s="4"/>
      <c r="E9" s="16">
        <f>D9</f>
        <v>0</v>
      </c>
    </row>
    <row r="10" spans="1:5" x14ac:dyDescent="0.2">
      <c r="A10" s="15" t="s">
        <v>10</v>
      </c>
      <c r="B10" s="57" t="s">
        <v>1</v>
      </c>
      <c r="C10" s="27"/>
      <c r="D10" s="28"/>
      <c r="E10" s="29"/>
    </row>
    <row r="11" spans="1:5" x14ac:dyDescent="0.2">
      <c r="A11" s="15" t="s">
        <v>10</v>
      </c>
      <c r="B11" s="57" t="s">
        <v>65</v>
      </c>
      <c r="C11" s="27"/>
      <c r="D11" s="28"/>
      <c r="E11" s="29"/>
    </row>
    <row r="12" spans="1:5" x14ac:dyDescent="0.2">
      <c r="A12" s="15" t="s">
        <v>10</v>
      </c>
      <c r="B12" s="57" t="s">
        <v>66</v>
      </c>
      <c r="C12" s="27"/>
      <c r="D12" s="28"/>
      <c r="E12" s="29"/>
    </row>
    <row r="13" spans="1:5" x14ac:dyDescent="0.2">
      <c r="A13" s="17">
        <v>3.14</v>
      </c>
      <c r="B13" s="6" t="s">
        <v>2</v>
      </c>
      <c r="C13" s="27"/>
      <c r="D13" s="28"/>
      <c r="E13" s="29"/>
    </row>
    <row r="14" spans="1:5" x14ac:dyDescent="0.2">
      <c r="A14" s="15" t="s">
        <v>10</v>
      </c>
      <c r="B14" s="6" t="s">
        <v>3</v>
      </c>
      <c r="C14" s="27"/>
      <c r="D14" s="28"/>
      <c r="E14" s="29"/>
    </row>
    <row r="15" spans="1:5" x14ac:dyDescent="0.2">
      <c r="A15" s="15" t="s">
        <v>10</v>
      </c>
      <c r="B15" s="6" t="s">
        <v>21</v>
      </c>
      <c r="C15" s="27"/>
      <c r="D15" s="28"/>
      <c r="E15" s="29"/>
    </row>
    <row r="16" spans="1:5" x14ac:dyDescent="0.2">
      <c r="A16" s="17" t="s">
        <v>88</v>
      </c>
      <c r="B16" s="53" t="s">
        <v>60</v>
      </c>
      <c r="C16" s="3" t="s">
        <v>4</v>
      </c>
      <c r="D16" s="4"/>
      <c r="E16" s="16">
        <f>D16</f>
        <v>0</v>
      </c>
    </row>
    <row r="17" spans="1:5" x14ac:dyDescent="0.2">
      <c r="A17" s="17" t="s">
        <v>89</v>
      </c>
      <c r="B17" s="53" t="s">
        <v>59</v>
      </c>
      <c r="C17" s="3" t="s">
        <v>4</v>
      </c>
      <c r="D17" s="4"/>
      <c r="E17" s="16">
        <f>D17</f>
        <v>0</v>
      </c>
    </row>
    <row r="18" spans="1:5" x14ac:dyDescent="0.2">
      <c r="A18" s="17" t="s">
        <v>10</v>
      </c>
      <c r="B18" s="7" t="s">
        <v>0</v>
      </c>
      <c r="C18" s="3" t="s">
        <v>4</v>
      </c>
      <c r="D18" s="4"/>
      <c r="E18" s="16">
        <f>D18</f>
        <v>0</v>
      </c>
    </row>
    <row r="19" spans="1:5" x14ac:dyDescent="0.2">
      <c r="A19" s="15"/>
      <c r="B19" s="7" t="s">
        <v>9</v>
      </c>
      <c r="C19" s="3"/>
      <c r="D19" s="4"/>
      <c r="E19" s="16"/>
    </row>
    <row r="20" spans="1:5" x14ac:dyDescent="0.2">
      <c r="A20" s="15"/>
      <c r="B20" s="7"/>
      <c r="C20" s="3"/>
      <c r="D20" s="4"/>
      <c r="E20" s="16">
        <f>D20</f>
        <v>0</v>
      </c>
    </row>
    <row r="21" spans="1:5" x14ac:dyDescent="0.2">
      <c r="A21" s="15"/>
      <c r="B21" s="7"/>
      <c r="C21" s="3"/>
      <c r="D21" s="4"/>
      <c r="E21" s="16">
        <f>D21</f>
        <v>0</v>
      </c>
    </row>
    <row r="22" spans="1:5" ht="13.5" thickBot="1" x14ac:dyDescent="0.25">
      <c r="A22" s="18"/>
      <c r="B22" s="19" t="s">
        <v>46</v>
      </c>
      <c r="C22" s="20"/>
      <c r="D22" s="21"/>
      <c r="E22" s="22">
        <f>SUM(E9:E21)</f>
        <v>0</v>
      </c>
    </row>
    <row r="23" spans="1:5" ht="13.5" thickTop="1" x14ac:dyDescent="0.2">
      <c r="A23" s="13"/>
      <c r="B23" s="23" t="s">
        <v>67</v>
      </c>
      <c r="C23" s="24"/>
      <c r="D23" s="25"/>
      <c r="E23" s="26"/>
    </row>
    <row r="24" spans="1:5" x14ac:dyDescent="0.2">
      <c r="A24" s="65">
        <v>3.1</v>
      </c>
      <c r="B24" s="53" t="s">
        <v>40</v>
      </c>
      <c r="C24" s="3" t="s">
        <v>4</v>
      </c>
      <c r="D24" s="4"/>
      <c r="E24" s="16">
        <f>D24</f>
        <v>0</v>
      </c>
    </row>
    <row r="25" spans="1:5" x14ac:dyDescent="0.2">
      <c r="A25" s="62" t="s">
        <v>95</v>
      </c>
      <c r="B25" s="7" t="s">
        <v>61</v>
      </c>
      <c r="C25" s="3" t="s">
        <v>4</v>
      </c>
      <c r="D25" s="4"/>
      <c r="E25" s="16">
        <f>D25</f>
        <v>0</v>
      </c>
    </row>
    <row r="26" spans="1:5" x14ac:dyDescent="0.2">
      <c r="A26" s="65">
        <v>3.1</v>
      </c>
      <c r="B26" s="53" t="s">
        <v>100</v>
      </c>
      <c r="C26" s="3">
        <v>3</v>
      </c>
      <c r="D26" s="4"/>
      <c r="E26" s="16">
        <f>D26*C26</f>
        <v>0</v>
      </c>
    </row>
    <row r="27" spans="1:5" x14ac:dyDescent="0.2">
      <c r="A27" s="56" t="s">
        <v>96</v>
      </c>
      <c r="B27" s="53" t="s">
        <v>99</v>
      </c>
      <c r="C27" s="3">
        <v>3</v>
      </c>
      <c r="D27" s="4"/>
      <c r="E27" s="16">
        <f>D27*C27</f>
        <v>0</v>
      </c>
    </row>
    <row r="28" spans="1:5" x14ac:dyDescent="0.2">
      <c r="A28" s="56" t="s">
        <v>227</v>
      </c>
      <c r="B28" s="53" t="s">
        <v>228</v>
      </c>
      <c r="C28" s="3">
        <v>10</v>
      </c>
      <c r="D28" s="4"/>
      <c r="E28" s="16">
        <f>D28*C28</f>
        <v>0</v>
      </c>
    </row>
    <row r="29" spans="1:5" x14ac:dyDescent="0.2">
      <c r="A29" s="62">
        <v>3.11</v>
      </c>
      <c r="B29" s="53" t="s">
        <v>139</v>
      </c>
      <c r="C29" s="3" t="s">
        <v>4</v>
      </c>
      <c r="D29" s="4"/>
      <c r="E29" s="16">
        <f>D29</f>
        <v>0</v>
      </c>
    </row>
    <row r="30" spans="1:5" x14ac:dyDescent="0.2">
      <c r="A30" s="56" t="s">
        <v>97</v>
      </c>
      <c r="B30" s="53" t="s">
        <v>54</v>
      </c>
      <c r="C30" s="3">
        <v>2</v>
      </c>
      <c r="D30" s="4"/>
      <c r="E30" s="16">
        <f>D30*C30</f>
        <v>0</v>
      </c>
    </row>
    <row r="31" spans="1:5" x14ac:dyDescent="0.2">
      <c r="A31" s="56" t="s">
        <v>98</v>
      </c>
      <c r="B31" s="53" t="s">
        <v>55</v>
      </c>
      <c r="C31" s="3">
        <v>3</v>
      </c>
      <c r="D31" s="4"/>
      <c r="E31" s="16">
        <f>D31*C31</f>
        <v>0</v>
      </c>
    </row>
    <row r="32" spans="1:5" x14ac:dyDescent="0.2">
      <c r="A32" s="56" t="s">
        <v>102</v>
      </c>
      <c r="B32" s="53" t="s">
        <v>103</v>
      </c>
      <c r="C32" s="3" t="s">
        <v>4</v>
      </c>
      <c r="D32" s="4"/>
      <c r="E32" s="16">
        <f>D32</f>
        <v>0</v>
      </c>
    </row>
    <row r="33" spans="1:5" x14ac:dyDescent="0.2">
      <c r="A33" s="17" t="s">
        <v>10</v>
      </c>
      <c r="B33" s="53" t="s">
        <v>101</v>
      </c>
      <c r="C33" s="3" t="s">
        <v>4</v>
      </c>
      <c r="D33" s="4"/>
      <c r="E33" s="16">
        <f>D33</f>
        <v>0</v>
      </c>
    </row>
    <row r="34" spans="1:5" x14ac:dyDescent="0.2">
      <c r="A34" s="15"/>
      <c r="B34" s="7" t="s">
        <v>9</v>
      </c>
      <c r="C34" s="3"/>
      <c r="D34" s="4"/>
      <c r="E34" s="16"/>
    </row>
    <row r="35" spans="1:5" x14ac:dyDescent="0.2">
      <c r="A35" s="15"/>
      <c r="B35" s="7"/>
      <c r="C35" s="3"/>
      <c r="D35" s="4"/>
      <c r="E35" s="16">
        <f>D35</f>
        <v>0</v>
      </c>
    </row>
    <row r="36" spans="1:5" x14ac:dyDescent="0.2">
      <c r="A36" s="15"/>
      <c r="B36" s="7"/>
      <c r="C36" s="3"/>
      <c r="D36" s="4"/>
      <c r="E36" s="16">
        <f>D36</f>
        <v>0</v>
      </c>
    </row>
    <row r="37" spans="1:5" ht="13.5" thickBot="1" x14ac:dyDescent="0.25">
      <c r="A37" s="18"/>
      <c r="B37" s="19" t="s">
        <v>68</v>
      </c>
      <c r="C37" s="20"/>
      <c r="D37" s="21"/>
      <c r="E37" s="22">
        <f>SUM(E24:E36)</f>
        <v>0</v>
      </c>
    </row>
    <row r="38" spans="1:5" ht="13.5" thickTop="1" x14ac:dyDescent="0.2">
      <c r="A38" s="13"/>
      <c r="B38" s="14" t="s">
        <v>56</v>
      </c>
      <c r="C38" s="24"/>
      <c r="D38" s="25"/>
      <c r="E38" s="26"/>
    </row>
    <row r="39" spans="1:5" x14ac:dyDescent="0.2">
      <c r="A39" s="15"/>
      <c r="B39" s="94" t="s">
        <v>104</v>
      </c>
      <c r="C39" s="27"/>
      <c r="D39" s="28"/>
      <c r="E39" s="29"/>
    </row>
    <row r="40" spans="1:5" x14ac:dyDescent="0.2">
      <c r="A40" s="15" t="s">
        <v>10</v>
      </c>
      <c r="B40" s="54" t="s">
        <v>41</v>
      </c>
      <c r="C40" s="3" t="s">
        <v>4</v>
      </c>
      <c r="D40" s="4"/>
      <c r="E40" s="16">
        <f t="shared" ref="E40:E45" si="0">D40</f>
        <v>0</v>
      </c>
    </row>
    <row r="41" spans="1:5" x14ac:dyDescent="0.2">
      <c r="A41" s="15" t="s">
        <v>10</v>
      </c>
      <c r="B41" s="54" t="s">
        <v>52</v>
      </c>
      <c r="C41" s="3" t="s">
        <v>4</v>
      </c>
      <c r="D41" s="4"/>
      <c r="E41" s="16">
        <f t="shared" si="0"/>
        <v>0</v>
      </c>
    </row>
    <row r="42" spans="1:5" x14ac:dyDescent="0.2">
      <c r="A42" s="15" t="s">
        <v>10</v>
      </c>
      <c r="B42" s="5" t="s">
        <v>42</v>
      </c>
      <c r="C42" s="3" t="s">
        <v>4</v>
      </c>
      <c r="D42" s="4"/>
      <c r="E42" s="16">
        <f t="shared" si="0"/>
        <v>0</v>
      </c>
    </row>
    <row r="43" spans="1:5" x14ac:dyDescent="0.2">
      <c r="A43" s="15" t="s">
        <v>10</v>
      </c>
      <c r="B43" s="54" t="s">
        <v>53</v>
      </c>
      <c r="C43" s="3" t="s">
        <v>4</v>
      </c>
      <c r="D43" s="4"/>
      <c r="E43" s="16">
        <f t="shared" si="0"/>
        <v>0</v>
      </c>
    </row>
    <row r="44" spans="1:5" x14ac:dyDescent="0.2">
      <c r="A44" s="62" t="s">
        <v>102</v>
      </c>
      <c r="B44" s="53" t="s">
        <v>103</v>
      </c>
      <c r="C44" s="3" t="s">
        <v>4</v>
      </c>
      <c r="D44" s="4"/>
      <c r="E44" s="16">
        <f t="shared" si="0"/>
        <v>0</v>
      </c>
    </row>
    <row r="45" spans="1:5" x14ac:dyDescent="0.2">
      <c r="A45" s="15" t="s">
        <v>10</v>
      </c>
      <c r="B45" s="5" t="s">
        <v>43</v>
      </c>
      <c r="C45" s="3" t="s">
        <v>4</v>
      </c>
      <c r="D45" s="4"/>
      <c r="E45" s="16">
        <f t="shared" si="0"/>
        <v>0</v>
      </c>
    </row>
    <row r="46" spans="1:5" x14ac:dyDescent="0.2">
      <c r="A46" s="15"/>
      <c r="B46" s="53" t="s">
        <v>122</v>
      </c>
      <c r="C46" s="3"/>
      <c r="D46" s="4"/>
      <c r="E46" s="16"/>
    </row>
    <row r="47" spans="1:5" x14ac:dyDescent="0.2">
      <c r="A47" s="15"/>
      <c r="B47" s="7"/>
      <c r="C47" s="3"/>
      <c r="D47" s="4"/>
      <c r="E47" s="16">
        <f>D47</f>
        <v>0</v>
      </c>
    </row>
    <row r="48" spans="1:5" x14ac:dyDescent="0.2">
      <c r="A48" s="15"/>
      <c r="B48" s="7"/>
      <c r="C48" s="3"/>
      <c r="D48" s="4"/>
      <c r="E48" s="16">
        <f>D48</f>
        <v>0</v>
      </c>
    </row>
    <row r="49" spans="1:5" ht="13.5" thickBot="1" x14ac:dyDescent="0.25">
      <c r="A49" s="18"/>
      <c r="B49" s="19" t="s">
        <v>36</v>
      </c>
      <c r="C49" s="20"/>
      <c r="D49" s="21"/>
      <c r="E49" s="22">
        <f>SUM(E40:E48)</f>
        <v>0</v>
      </c>
    </row>
    <row r="50" spans="1:5" ht="13.5" thickTop="1" x14ac:dyDescent="0.2">
      <c r="A50" s="77"/>
      <c r="B50" s="78" t="s">
        <v>57</v>
      </c>
      <c r="C50" s="24"/>
      <c r="D50" s="25"/>
      <c r="E50" s="26"/>
    </row>
    <row r="51" spans="1:5" x14ac:dyDescent="0.2">
      <c r="A51" s="79"/>
      <c r="B51" s="93" t="s">
        <v>104</v>
      </c>
      <c r="C51" s="27"/>
      <c r="D51" s="28"/>
      <c r="E51" s="29"/>
    </row>
    <row r="52" spans="1:5" x14ac:dyDescent="0.2">
      <c r="A52" s="79" t="s">
        <v>10</v>
      </c>
      <c r="B52" s="80" t="s">
        <v>41</v>
      </c>
      <c r="C52" s="81" t="s">
        <v>4</v>
      </c>
      <c r="D52" s="82"/>
      <c r="E52" s="83">
        <f t="shared" ref="E52:E57" si="1">D52</f>
        <v>0</v>
      </c>
    </row>
    <row r="53" spans="1:5" x14ac:dyDescent="0.2">
      <c r="A53" s="79" t="s">
        <v>10</v>
      </c>
      <c r="B53" s="80" t="s">
        <v>52</v>
      </c>
      <c r="C53" s="81" t="s">
        <v>4</v>
      </c>
      <c r="D53" s="82"/>
      <c r="E53" s="83">
        <f t="shared" si="1"/>
        <v>0</v>
      </c>
    </row>
    <row r="54" spans="1:5" x14ac:dyDescent="0.2">
      <c r="A54" s="79" t="s">
        <v>10</v>
      </c>
      <c r="B54" s="84" t="s">
        <v>42</v>
      </c>
      <c r="C54" s="81" t="s">
        <v>4</v>
      </c>
      <c r="D54" s="82"/>
      <c r="E54" s="83">
        <f t="shared" si="1"/>
        <v>0</v>
      </c>
    </row>
    <row r="55" spans="1:5" x14ac:dyDescent="0.2">
      <c r="A55" s="79" t="s">
        <v>10</v>
      </c>
      <c r="B55" s="80" t="s">
        <v>53</v>
      </c>
      <c r="C55" s="81" t="s">
        <v>4</v>
      </c>
      <c r="D55" s="82"/>
      <c r="E55" s="83">
        <f t="shared" si="1"/>
        <v>0</v>
      </c>
    </row>
    <row r="56" spans="1:5" x14ac:dyDescent="0.2">
      <c r="A56" s="85" t="s">
        <v>102</v>
      </c>
      <c r="B56" s="86" t="s">
        <v>103</v>
      </c>
      <c r="C56" s="81" t="s">
        <v>4</v>
      </c>
      <c r="D56" s="82"/>
      <c r="E56" s="83">
        <f t="shared" si="1"/>
        <v>0</v>
      </c>
    </row>
    <row r="57" spans="1:5" x14ac:dyDescent="0.2">
      <c r="A57" s="79" t="s">
        <v>10</v>
      </c>
      <c r="B57" s="84" t="s">
        <v>43</v>
      </c>
      <c r="C57" s="81" t="s">
        <v>4</v>
      </c>
      <c r="D57" s="82"/>
      <c r="E57" s="83">
        <f t="shared" si="1"/>
        <v>0</v>
      </c>
    </row>
    <row r="58" spans="1:5" x14ac:dyDescent="0.2">
      <c r="A58" s="79"/>
      <c r="B58" s="53" t="s">
        <v>122</v>
      </c>
      <c r="C58" s="81"/>
      <c r="D58" s="82"/>
      <c r="E58" s="83"/>
    </row>
    <row r="59" spans="1:5" x14ac:dyDescent="0.2">
      <c r="A59" s="79"/>
      <c r="B59" s="87"/>
      <c r="C59" s="81"/>
      <c r="D59" s="82"/>
      <c r="E59" s="83">
        <f>D59</f>
        <v>0</v>
      </c>
    </row>
    <row r="60" spans="1:5" x14ac:dyDescent="0.2">
      <c r="A60" s="79"/>
      <c r="B60" s="87"/>
      <c r="C60" s="81"/>
      <c r="D60" s="82"/>
      <c r="E60" s="83">
        <f>D60</f>
        <v>0</v>
      </c>
    </row>
    <row r="61" spans="1:5" ht="13.5" thickBot="1" x14ac:dyDescent="0.25">
      <c r="A61" s="88"/>
      <c r="B61" s="89" t="s">
        <v>37</v>
      </c>
      <c r="C61" s="90"/>
      <c r="D61" s="91"/>
      <c r="E61" s="92">
        <f>SUM(E52:E60)</f>
        <v>0</v>
      </c>
    </row>
    <row r="62" spans="1:5" ht="13.5" thickTop="1" x14ac:dyDescent="0.2">
      <c r="A62" s="77"/>
      <c r="B62" s="78" t="s">
        <v>58</v>
      </c>
      <c r="C62" s="24"/>
      <c r="D62" s="25"/>
      <c r="E62" s="26"/>
    </row>
    <row r="63" spans="1:5" x14ac:dyDescent="0.2">
      <c r="A63" s="79"/>
      <c r="B63" s="93" t="s">
        <v>104</v>
      </c>
      <c r="C63" s="27"/>
      <c r="D63" s="28"/>
      <c r="E63" s="29"/>
    </row>
    <row r="64" spans="1:5" x14ac:dyDescent="0.2">
      <c r="A64" s="79" t="s">
        <v>10</v>
      </c>
      <c r="B64" s="80" t="s">
        <v>41</v>
      </c>
      <c r="C64" s="81" t="s">
        <v>4</v>
      </c>
      <c r="D64" s="82"/>
      <c r="E64" s="83">
        <f t="shared" ref="E64:E69" si="2">D64</f>
        <v>0</v>
      </c>
    </row>
    <row r="65" spans="1:5" x14ac:dyDescent="0.2">
      <c r="A65" s="79" t="s">
        <v>10</v>
      </c>
      <c r="B65" s="80" t="s">
        <v>52</v>
      </c>
      <c r="C65" s="81" t="s">
        <v>4</v>
      </c>
      <c r="D65" s="82"/>
      <c r="E65" s="83">
        <f t="shared" si="2"/>
        <v>0</v>
      </c>
    </row>
    <row r="66" spans="1:5" x14ac:dyDescent="0.2">
      <c r="A66" s="79" t="s">
        <v>10</v>
      </c>
      <c r="B66" s="84" t="s">
        <v>42</v>
      </c>
      <c r="C66" s="81" t="s">
        <v>4</v>
      </c>
      <c r="D66" s="82"/>
      <c r="E66" s="83">
        <f t="shared" si="2"/>
        <v>0</v>
      </c>
    </row>
    <row r="67" spans="1:5" x14ac:dyDescent="0.2">
      <c r="A67" s="79" t="s">
        <v>10</v>
      </c>
      <c r="B67" s="80" t="s">
        <v>53</v>
      </c>
      <c r="C67" s="81" t="s">
        <v>4</v>
      </c>
      <c r="D67" s="82"/>
      <c r="E67" s="83">
        <f t="shared" si="2"/>
        <v>0</v>
      </c>
    </row>
    <row r="68" spans="1:5" x14ac:dyDescent="0.2">
      <c r="A68" s="85" t="s">
        <v>102</v>
      </c>
      <c r="B68" s="86" t="s">
        <v>103</v>
      </c>
      <c r="C68" s="81" t="s">
        <v>4</v>
      </c>
      <c r="D68" s="82"/>
      <c r="E68" s="83">
        <f t="shared" si="2"/>
        <v>0</v>
      </c>
    </row>
    <row r="69" spans="1:5" x14ac:dyDescent="0.2">
      <c r="A69" s="79" t="s">
        <v>10</v>
      </c>
      <c r="B69" s="84" t="s">
        <v>43</v>
      </c>
      <c r="C69" s="81" t="s">
        <v>4</v>
      </c>
      <c r="D69" s="82"/>
      <c r="E69" s="83">
        <f t="shared" si="2"/>
        <v>0</v>
      </c>
    </row>
    <row r="70" spans="1:5" x14ac:dyDescent="0.2">
      <c r="A70" s="79"/>
      <c r="B70" s="53" t="s">
        <v>122</v>
      </c>
      <c r="C70" s="81"/>
      <c r="D70" s="82"/>
      <c r="E70" s="83"/>
    </row>
    <row r="71" spans="1:5" x14ac:dyDescent="0.2">
      <c r="A71" s="79"/>
      <c r="B71" s="87"/>
      <c r="C71" s="81"/>
      <c r="D71" s="82"/>
      <c r="E71" s="83">
        <f>D71</f>
        <v>0</v>
      </c>
    </row>
    <row r="72" spans="1:5" x14ac:dyDescent="0.2">
      <c r="A72" s="79"/>
      <c r="B72" s="87"/>
      <c r="C72" s="81"/>
      <c r="D72" s="82"/>
      <c r="E72" s="83">
        <f>D72</f>
        <v>0</v>
      </c>
    </row>
    <row r="73" spans="1:5" ht="13.5" thickBot="1" x14ac:dyDescent="0.25">
      <c r="A73" s="88"/>
      <c r="B73" s="89" t="s">
        <v>38</v>
      </c>
      <c r="C73" s="90"/>
      <c r="D73" s="91"/>
      <c r="E73" s="92">
        <f>SUM(E64:E72)</f>
        <v>0</v>
      </c>
    </row>
    <row r="74" spans="1:5" ht="13.5" thickTop="1" x14ac:dyDescent="0.2">
      <c r="A74" s="77"/>
      <c r="B74" s="78" t="s">
        <v>62</v>
      </c>
      <c r="C74" s="24"/>
      <c r="D74" s="25"/>
      <c r="E74" s="26"/>
    </row>
    <row r="75" spans="1:5" x14ac:dyDescent="0.2">
      <c r="A75" s="79"/>
      <c r="B75" s="93" t="s">
        <v>104</v>
      </c>
      <c r="C75" s="27"/>
      <c r="D75" s="28"/>
      <c r="E75" s="29"/>
    </row>
    <row r="76" spans="1:5" x14ac:dyDescent="0.2">
      <c r="A76" s="79" t="s">
        <v>10</v>
      </c>
      <c r="B76" s="80" t="s">
        <v>41</v>
      </c>
      <c r="C76" s="81" t="s">
        <v>4</v>
      </c>
      <c r="D76" s="82"/>
      <c r="E76" s="83">
        <f t="shared" ref="E76:E81" si="3">D76</f>
        <v>0</v>
      </c>
    </row>
    <row r="77" spans="1:5" x14ac:dyDescent="0.2">
      <c r="A77" s="79" t="s">
        <v>10</v>
      </c>
      <c r="B77" s="80" t="s">
        <v>52</v>
      </c>
      <c r="C77" s="81" t="s">
        <v>4</v>
      </c>
      <c r="D77" s="82"/>
      <c r="E77" s="83">
        <f t="shared" si="3"/>
        <v>0</v>
      </c>
    </row>
    <row r="78" spans="1:5" x14ac:dyDescent="0.2">
      <c r="A78" s="79" t="s">
        <v>10</v>
      </c>
      <c r="B78" s="84" t="s">
        <v>42</v>
      </c>
      <c r="C78" s="81" t="s">
        <v>4</v>
      </c>
      <c r="D78" s="82"/>
      <c r="E78" s="83">
        <f t="shared" si="3"/>
        <v>0</v>
      </c>
    </row>
    <row r="79" spans="1:5" x14ac:dyDescent="0.2">
      <c r="A79" s="79" t="s">
        <v>10</v>
      </c>
      <c r="B79" s="80" t="s">
        <v>53</v>
      </c>
      <c r="C79" s="81" t="s">
        <v>4</v>
      </c>
      <c r="D79" s="82"/>
      <c r="E79" s="83">
        <f t="shared" si="3"/>
        <v>0</v>
      </c>
    </row>
    <row r="80" spans="1:5" x14ac:dyDescent="0.2">
      <c r="A80" s="85" t="s">
        <v>102</v>
      </c>
      <c r="B80" s="86" t="s">
        <v>103</v>
      </c>
      <c r="C80" s="81" t="s">
        <v>4</v>
      </c>
      <c r="D80" s="82"/>
      <c r="E80" s="83">
        <f t="shared" si="3"/>
        <v>0</v>
      </c>
    </row>
    <row r="81" spans="1:5" x14ac:dyDescent="0.2">
      <c r="A81" s="79" t="s">
        <v>10</v>
      </c>
      <c r="B81" s="84" t="s">
        <v>43</v>
      </c>
      <c r="C81" s="81" t="s">
        <v>4</v>
      </c>
      <c r="D81" s="82"/>
      <c r="E81" s="83">
        <f t="shared" si="3"/>
        <v>0</v>
      </c>
    </row>
    <row r="82" spans="1:5" x14ac:dyDescent="0.2">
      <c r="A82" s="79"/>
      <c r="B82" s="53" t="s">
        <v>122</v>
      </c>
      <c r="C82" s="81"/>
      <c r="D82" s="82"/>
      <c r="E82" s="83"/>
    </row>
    <row r="83" spans="1:5" x14ac:dyDescent="0.2">
      <c r="A83" s="79"/>
      <c r="B83" s="87"/>
      <c r="C83" s="81"/>
      <c r="D83" s="82"/>
      <c r="E83" s="83">
        <f>D83</f>
        <v>0</v>
      </c>
    </row>
    <row r="84" spans="1:5" x14ac:dyDescent="0.2">
      <c r="A84" s="79"/>
      <c r="B84" s="87"/>
      <c r="C84" s="81"/>
      <c r="D84" s="82"/>
      <c r="E84" s="83">
        <f>D84</f>
        <v>0</v>
      </c>
    </row>
    <row r="85" spans="1:5" ht="13.5" thickBot="1" x14ac:dyDescent="0.25">
      <c r="A85" s="88"/>
      <c r="B85" s="89" t="s">
        <v>63</v>
      </c>
      <c r="C85" s="90"/>
      <c r="D85" s="91"/>
      <c r="E85" s="92">
        <f>SUM(E76:E84)</f>
        <v>0</v>
      </c>
    </row>
    <row r="86" spans="1:5" ht="13.5" thickTop="1" x14ac:dyDescent="0.2">
      <c r="A86" s="77"/>
      <c r="B86" s="78" t="s">
        <v>64</v>
      </c>
      <c r="C86" s="24"/>
      <c r="D86" s="25"/>
      <c r="E86" s="26"/>
    </row>
    <row r="87" spans="1:5" x14ac:dyDescent="0.2">
      <c r="A87" s="79"/>
      <c r="B87" s="93" t="s">
        <v>104</v>
      </c>
      <c r="C87" s="27"/>
      <c r="D87" s="28"/>
      <c r="E87" s="29"/>
    </row>
    <row r="88" spans="1:5" x14ac:dyDescent="0.2">
      <c r="A88" s="79" t="s">
        <v>10</v>
      </c>
      <c r="B88" s="80" t="s">
        <v>41</v>
      </c>
      <c r="C88" s="81" t="s">
        <v>4</v>
      </c>
      <c r="D88" s="82"/>
      <c r="E88" s="83">
        <f t="shared" ref="E88:E93" si="4">D88</f>
        <v>0</v>
      </c>
    </row>
    <row r="89" spans="1:5" x14ac:dyDescent="0.2">
      <c r="A89" s="79" t="s">
        <v>10</v>
      </c>
      <c r="B89" s="80" t="s">
        <v>52</v>
      </c>
      <c r="C89" s="81" t="s">
        <v>4</v>
      </c>
      <c r="D89" s="82"/>
      <c r="E89" s="83">
        <f t="shared" si="4"/>
        <v>0</v>
      </c>
    </row>
    <row r="90" spans="1:5" x14ac:dyDescent="0.2">
      <c r="A90" s="79" t="s">
        <v>10</v>
      </c>
      <c r="B90" s="84" t="s">
        <v>42</v>
      </c>
      <c r="C90" s="81" t="s">
        <v>4</v>
      </c>
      <c r="D90" s="82"/>
      <c r="E90" s="83">
        <f t="shared" si="4"/>
        <v>0</v>
      </c>
    </row>
    <row r="91" spans="1:5" x14ac:dyDescent="0.2">
      <c r="A91" s="79" t="s">
        <v>10</v>
      </c>
      <c r="B91" s="80" t="s">
        <v>53</v>
      </c>
      <c r="C91" s="81" t="s">
        <v>4</v>
      </c>
      <c r="D91" s="82"/>
      <c r="E91" s="83">
        <f t="shared" si="4"/>
        <v>0</v>
      </c>
    </row>
    <row r="92" spans="1:5" x14ac:dyDescent="0.2">
      <c r="A92" s="85" t="s">
        <v>102</v>
      </c>
      <c r="B92" s="86" t="s">
        <v>103</v>
      </c>
      <c r="C92" s="81" t="s">
        <v>4</v>
      </c>
      <c r="D92" s="82"/>
      <c r="E92" s="83">
        <f t="shared" si="4"/>
        <v>0</v>
      </c>
    </row>
    <row r="93" spans="1:5" x14ac:dyDescent="0.2">
      <c r="A93" s="79" t="s">
        <v>10</v>
      </c>
      <c r="B93" s="84" t="s">
        <v>43</v>
      </c>
      <c r="C93" s="81" t="s">
        <v>4</v>
      </c>
      <c r="D93" s="82"/>
      <c r="E93" s="83">
        <f t="shared" si="4"/>
        <v>0</v>
      </c>
    </row>
    <row r="94" spans="1:5" x14ac:dyDescent="0.2">
      <c r="A94" s="79"/>
      <c r="B94" s="53" t="s">
        <v>122</v>
      </c>
      <c r="C94" s="81"/>
      <c r="D94" s="82"/>
      <c r="E94" s="83"/>
    </row>
    <row r="95" spans="1:5" x14ac:dyDescent="0.2">
      <c r="A95" s="79"/>
      <c r="B95" s="87"/>
      <c r="C95" s="81"/>
      <c r="D95" s="82"/>
      <c r="E95" s="83">
        <f>D95</f>
        <v>0</v>
      </c>
    </row>
    <row r="96" spans="1:5" x14ac:dyDescent="0.2">
      <c r="A96" s="79"/>
      <c r="B96" s="87"/>
      <c r="C96" s="81"/>
      <c r="D96" s="82"/>
      <c r="E96" s="83">
        <f>D96</f>
        <v>0</v>
      </c>
    </row>
    <row r="97" spans="1:5" ht="13.5" thickBot="1" x14ac:dyDescent="0.25">
      <c r="A97" s="88"/>
      <c r="B97" s="89" t="s">
        <v>39</v>
      </c>
      <c r="C97" s="90"/>
      <c r="D97" s="91"/>
      <c r="E97" s="92">
        <f>SUM(E88:E96)</f>
        <v>0</v>
      </c>
    </row>
    <row r="98" spans="1:5" ht="13.5" thickTop="1" x14ac:dyDescent="0.2">
      <c r="A98" s="77"/>
      <c r="B98" s="78" t="s">
        <v>91</v>
      </c>
      <c r="C98" s="24"/>
      <c r="D98" s="25"/>
      <c r="E98" s="26"/>
    </row>
    <row r="99" spans="1:5" x14ac:dyDescent="0.2">
      <c r="A99" s="79"/>
      <c r="B99" s="93" t="s">
        <v>104</v>
      </c>
      <c r="C99" s="27"/>
      <c r="D99" s="28"/>
      <c r="E99" s="29"/>
    </row>
    <row r="100" spans="1:5" x14ac:dyDescent="0.2">
      <c r="A100" s="79" t="s">
        <v>10</v>
      </c>
      <c r="B100" s="80" t="s">
        <v>41</v>
      </c>
      <c r="C100" s="81" t="s">
        <v>4</v>
      </c>
      <c r="D100" s="82"/>
      <c r="E100" s="83">
        <f t="shared" ref="E100:E105" si="5">D100</f>
        <v>0</v>
      </c>
    </row>
    <row r="101" spans="1:5" x14ac:dyDescent="0.2">
      <c r="A101" s="79" t="s">
        <v>10</v>
      </c>
      <c r="B101" s="80" t="s">
        <v>52</v>
      </c>
      <c r="C101" s="81" t="s">
        <v>4</v>
      </c>
      <c r="D101" s="82"/>
      <c r="E101" s="83">
        <f t="shared" si="5"/>
        <v>0</v>
      </c>
    </row>
    <row r="102" spans="1:5" x14ac:dyDescent="0.2">
      <c r="A102" s="79" t="s">
        <v>10</v>
      </c>
      <c r="B102" s="84" t="s">
        <v>42</v>
      </c>
      <c r="C102" s="81" t="s">
        <v>4</v>
      </c>
      <c r="D102" s="82"/>
      <c r="E102" s="83">
        <f t="shared" si="5"/>
        <v>0</v>
      </c>
    </row>
    <row r="103" spans="1:5" x14ac:dyDescent="0.2">
      <c r="A103" s="79" t="s">
        <v>10</v>
      </c>
      <c r="B103" s="80" t="s">
        <v>53</v>
      </c>
      <c r="C103" s="81" t="s">
        <v>4</v>
      </c>
      <c r="D103" s="82"/>
      <c r="E103" s="83">
        <f t="shared" si="5"/>
        <v>0</v>
      </c>
    </row>
    <row r="104" spans="1:5" x14ac:dyDescent="0.2">
      <c r="A104" s="85" t="s">
        <v>102</v>
      </c>
      <c r="B104" s="86" t="s">
        <v>103</v>
      </c>
      <c r="C104" s="81" t="s">
        <v>4</v>
      </c>
      <c r="D104" s="82"/>
      <c r="E104" s="83">
        <f t="shared" si="5"/>
        <v>0</v>
      </c>
    </row>
    <row r="105" spans="1:5" x14ac:dyDescent="0.2">
      <c r="A105" s="79" t="s">
        <v>10</v>
      </c>
      <c r="B105" s="84" t="s">
        <v>43</v>
      </c>
      <c r="C105" s="81" t="s">
        <v>4</v>
      </c>
      <c r="D105" s="82"/>
      <c r="E105" s="83">
        <f t="shared" si="5"/>
        <v>0</v>
      </c>
    </row>
    <row r="106" spans="1:5" x14ac:dyDescent="0.2">
      <c r="A106" s="79"/>
      <c r="B106" s="53" t="s">
        <v>122</v>
      </c>
      <c r="C106" s="81"/>
      <c r="D106" s="82"/>
      <c r="E106" s="83"/>
    </row>
    <row r="107" spans="1:5" x14ac:dyDescent="0.2">
      <c r="A107" s="79"/>
      <c r="B107" s="87"/>
      <c r="C107" s="81"/>
      <c r="D107" s="82"/>
      <c r="E107" s="83">
        <f>D107</f>
        <v>0</v>
      </c>
    </row>
    <row r="108" spans="1:5" x14ac:dyDescent="0.2">
      <c r="A108" s="79"/>
      <c r="B108" s="87"/>
      <c r="C108" s="81"/>
      <c r="D108" s="82"/>
      <c r="E108" s="83">
        <f>D108</f>
        <v>0</v>
      </c>
    </row>
    <row r="109" spans="1:5" ht="13.5" thickBot="1" x14ac:dyDescent="0.25">
      <c r="A109" s="88"/>
      <c r="B109" s="89" t="s">
        <v>92</v>
      </c>
      <c r="C109" s="90"/>
      <c r="D109" s="91"/>
      <c r="E109" s="92">
        <f>SUM(E100:E108)</f>
        <v>0</v>
      </c>
    </row>
    <row r="110" spans="1:5" ht="13.5" thickTop="1" x14ac:dyDescent="0.2">
      <c r="A110" s="13">
        <v>3.16</v>
      </c>
      <c r="B110" s="23" t="s">
        <v>217</v>
      </c>
      <c r="C110" s="24"/>
      <c r="D110" s="25"/>
      <c r="E110" s="26"/>
    </row>
    <row r="111" spans="1:5" x14ac:dyDescent="0.2">
      <c r="A111" s="17" t="s">
        <v>222</v>
      </c>
      <c r="B111" s="53" t="s">
        <v>221</v>
      </c>
      <c r="C111" s="3" t="s">
        <v>4</v>
      </c>
      <c r="D111" s="4"/>
      <c r="E111" s="16">
        <f>D111</f>
        <v>0</v>
      </c>
    </row>
    <row r="112" spans="1:5" x14ac:dyDescent="0.2">
      <c r="A112" s="65" t="s">
        <v>218</v>
      </c>
      <c r="B112" s="7" t="s">
        <v>223</v>
      </c>
      <c r="C112" s="3">
        <v>2</v>
      </c>
      <c r="D112" s="4"/>
      <c r="E112" s="16">
        <f>D112*C112</f>
        <v>0</v>
      </c>
    </row>
    <row r="113" spans="1:5" x14ac:dyDescent="0.2">
      <c r="A113" s="65" t="s">
        <v>219</v>
      </c>
      <c r="B113" s="7" t="s">
        <v>224</v>
      </c>
      <c r="C113" s="3">
        <v>5</v>
      </c>
      <c r="D113" s="4"/>
      <c r="E113" s="16">
        <f>D113*C113</f>
        <v>0</v>
      </c>
    </row>
    <row r="114" spans="1:5" x14ac:dyDescent="0.2">
      <c r="A114" s="15"/>
      <c r="B114" s="53" t="s">
        <v>122</v>
      </c>
      <c r="C114" s="3"/>
      <c r="D114" s="4"/>
      <c r="E114" s="16"/>
    </row>
    <row r="115" spans="1:5" x14ac:dyDescent="0.2">
      <c r="A115" s="15"/>
      <c r="B115" s="7"/>
      <c r="C115" s="3"/>
      <c r="D115" s="4"/>
      <c r="E115" s="16">
        <f>D115</f>
        <v>0</v>
      </c>
    </row>
    <row r="116" spans="1:5" x14ac:dyDescent="0.2">
      <c r="A116" s="15"/>
      <c r="B116" s="7"/>
      <c r="C116" s="3"/>
      <c r="D116" s="4"/>
      <c r="E116" s="16">
        <f>D116</f>
        <v>0</v>
      </c>
    </row>
    <row r="117" spans="1:5" ht="13.5" thickBot="1" x14ac:dyDescent="0.25">
      <c r="A117" s="18"/>
      <c r="B117" s="19" t="s">
        <v>220</v>
      </c>
      <c r="C117" s="20"/>
      <c r="D117" s="21"/>
      <c r="E117" s="22">
        <f>SUM(E111:E116)</f>
        <v>0</v>
      </c>
    </row>
    <row r="118" spans="1:5" ht="13.5" thickTop="1" x14ac:dyDescent="0.2">
      <c r="A118" s="13"/>
      <c r="B118" s="14" t="s">
        <v>86</v>
      </c>
      <c r="C118" s="24"/>
      <c r="D118" s="25"/>
      <c r="E118" s="26"/>
    </row>
    <row r="119" spans="1:5" x14ac:dyDescent="0.2">
      <c r="A119" s="15">
        <v>3.18</v>
      </c>
      <c r="B119" s="5" t="s">
        <v>22</v>
      </c>
      <c r="C119" s="27"/>
      <c r="D119" s="28"/>
      <c r="E119" s="29"/>
    </row>
    <row r="120" spans="1:5" x14ac:dyDescent="0.2">
      <c r="A120" s="15"/>
      <c r="B120" s="52" t="s">
        <v>23</v>
      </c>
      <c r="C120" s="3"/>
      <c r="D120" s="4"/>
      <c r="E120" s="16">
        <f t="shared" ref="E120:E128" si="6">D120*C120</f>
        <v>0</v>
      </c>
    </row>
    <row r="121" spans="1:5" x14ac:dyDescent="0.2">
      <c r="A121" s="15"/>
      <c r="B121" s="52" t="s">
        <v>24</v>
      </c>
      <c r="C121" s="3"/>
      <c r="D121" s="4"/>
      <c r="E121" s="16">
        <f t="shared" si="6"/>
        <v>0</v>
      </c>
    </row>
    <row r="122" spans="1:5" x14ac:dyDescent="0.2">
      <c r="A122" s="15"/>
      <c r="B122" s="52" t="s">
        <v>25</v>
      </c>
      <c r="C122" s="3"/>
      <c r="D122" s="4"/>
      <c r="E122" s="16">
        <f t="shared" si="6"/>
        <v>0</v>
      </c>
    </row>
    <row r="123" spans="1:5" x14ac:dyDescent="0.2">
      <c r="A123" s="15"/>
      <c r="B123" s="52" t="s">
        <v>26</v>
      </c>
      <c r="C123" s="3"/>
      <c r="D123" s="4"/>
      <c r="E123" s="16">
        <f t="shared" si="6"/>
        <v>0</v>
      </c>
    </row>
    <row r="124" spans="1:5" x14ac:dyDescent="0.2">
      <c r="A124" s="15"/>
      <c r="B124" s="52" t="s">
        <v>27</v>
      </c>
      <c r="C124" s="3"/>
      <c r="D124" s="4"/>
      <c r="E124" s="16">
        <f t="shared" si="6"/>
        <v>0</v>
      </c>
    </row>
    <row r="125" spans="1:5" x14ac:dyDescent="0.2">
      <c r="A125" s="15"/>
      <c r="B125" s="52" t="s">
        <v>28</v>
      </c>
      <c r="C125" s="3"/>
      <c r="D125" s="4"/>
      <c r="E125" s="16">
        <f t="shared" si="6"/>
        <v>0</v>
      </c>
    </row>
    <row r="126" spans="1:5" x14ac:dyDescent="0.2">
      <c r="A126" s="15"/>
      <c r="B126" s="52" t="s">
        <v>29</v>
      </c>
      <c r="C126" s="3"/>
      <c r="D126" s="4"/>
      <c r="E126" s="16">
        <f t="shared" si="6"/>
        <v>0</v>
      </c>
    </row>
    <row r="127" spans="1:5" x14ac:dyDescent="0.2">
      <c r="A127" s="15"/>
      <c r="B127" s="52" t="s">
        <v>30</v>
      </c>
      <c r="C127" s="3"/>
      <c r="D127" s="4"/>
      <c r="E127" s="16">
        <f t="shared" si="6"/>
        <v>0</v>
      </c>
    </row>
    <row r="128" spans="1:5" x14ac:dyDescent="0.2">
      <c r="A128" s="15"/>
      <c r="B128" s="52" t="s">
        <v>31</v>
      </c>
      <c r="C128" s="3"/>
      <c r="D128" s="4"/>
      <c r="E128" s="16">
        <f t="shared" si="6"/>
        <v>0</v>
      </c>
    </row>
    <row r="129" spans="1:5" x14ac:dyDescent="0.2">
      <c r="A129" s="15"/>
      <c r="B129" s="52" t="s">
        <v>105</v>
      </c>
      <c r="C129" s="3"/>
      <c r="D129" s="4"/>
      <c r="E129" s="16">
        <f>D129*C129</f>
        <v>0</v>
      </c>
    </row>
    <row r="130" spans="1:5" x14ac:dyDescent="0.2">
      <c r="A130" s="15"/>
      <c r="B130" s="52" t="s">
        <v>106</v>
      </c>
      <c r="C130" s="3"/>
      <c r="D130" s="4"/>
      <c r="E130" s="16">
        <f>D130*C130</f>
        <v>0</v>
      </c>
    </row>
    <row r="131" spans="1:5" x14ac:dyDescent="0.2">
      <c r="A131" s="15"/>
      <c r="B131" s="7"/>
      <c r="C131" s="3"/>
      <c r="D131" s="4"/>
      <c r="E131" s="16"/>
    </row>
    <row r="132" spans="1:5" ht="13.5" thickBot="1" x14ac:dyDescent="0.25">
      <c r="A132" s="18"/>
      <c r="B132" s="19" t="s">
        <v>32</v>
      </c>
      <c r="C132" s="20"/>
      <c r="D132" s="21"/>
      <c r="E132" s="22">
        <f>SUM(E120:E131)</f>
        <v>0</v>
      </c>
    </row>
    <row r="133" spans="1:5" ht="13.5" thickTop="1" x14ac:dyDescent="0.2">
      <c r="A133" s="13"/>
      <c r="B133" s="14" t="s">
        <v>12</v>
      </c>
      <c r="C133" s="24"/>
      <c r="D133" s="25"/>
      <c r="E133" s="26"/>
    </row>
    <row r="134" spans="1:5" x14ac:dyDescent="0.2">
      <c r="A134" s="15" t="s">
        <v>10</v>
      </c>
      <c r="B134" s="54" t="s">
        <v>47</v>
      </c>
      <c r="C134" s="3" t="s">
        <v>4</v>
      </c>
      <c r="D134" s="4"/>
      <c r="E134" s="16">
        <f>D134</f>
        <v>0</v>
      </c>
    </row>
    <row r="135" spans="1:5" x14ac:dyDescent="0.2">
      <c r="A135" s="15" t="s">
        <v>10</v>
      </c>
      <c r="B135" s="54" t="s">
        <v>48</v>
      </c>
      <c r="C135" s="3" t="s">
        <v>4</v>
      </c>
      <c r="D135" s="4"/>
      <c r="E135" s="16">
        <f>D135</f>
        <v>0</v>
      </c>
    </row>
    <row r="136" spans="1:5" x14ac:dyDescent="0.2">
      <c r="A136" s="15" t="s">
        <v>10</v>
      </c>
      <c r="B136" s="54" t="s">
        <v>49</v>
      </c>
      <c r="C136" s="3" t="s">
        <v>4</v>
      </c>
      <c r="D136" s="4"/>
      <c r="E136" s="16">
        <f>D136</f>
        <v>0</v>
      </c>
    </row>
    <row r="137" spans="1:5" x14ac:dyDescent="0.2">
      <c r="A137" s="15">
        <v>5.7</v>
      </c>
      <c r="B137" s="5" t="s">
        <v>14</v>
      </c>
      <c r="C137" s="3" t="s">
        <v>4</v>
      </c>
      <c r="D137" s="4"/>
      <c r="E137" s="16">
        <f>D137</f>
        <v>0</v>
      </c>
    </row>
    <row r="138" spans="1:5" x14ac:dyDescent="0.2">
      <c r="A138" s="15">
        <v>5.8</v>
      </c>
      <c r="B138" s="54" t="s">
        <v>13</v>
      </c>
      <c r="C138" s="3" t="s">
        <v>4</v>
      </c>
      <c r="D138" s="4"/>
      <c r="E138" s="16">
        <f>D138</f>
        <v>0</v>
      </c>
    </row>
    <row r="139" spans="1:5" x14ac:dyDescent="0.2">
      <c r="A139" s="15"/>
      <c r="B139" s="53" t="s">
        <v>122</v>
      </c>
      <c r="C139" s="3"/>
      <c r="D139" s="4"/>
      <c r="E139" s="16"/>
    </row>
    <row r="140" spans="1:5" x14ac:dyDescent="0.2">
      <c r="A140" s="15"/>
      <c r="B140" s="7"/>
      <c r="C140" s="3"/>
      <c r="D140" s="4"/>
      <c r="E140" s="16">
        <f>D140</f>
        <v>0</v>
      </c>
    </row>
    <row r="141" spans="1:5" x14ac:dyDescent="0.2">
      <c r="A141" s="15"/>
      <c r="B141" s="7"/>
      <c r="C141" s="3"/>
      <c r="D141" s="4"/>
      <c r="E141" s="16">
        <f>D141</f>
        <v>0</v>
      </c>
    </row>
    <row r="142" spans="1:5" ht="13.5" thickBot="1" x14ac:dyDescent="0.25">
      <c r="A142" s="43"/>
      <c r="B142" s="44" t="s">
        <v>15</v>
      </c>
      <c r="C142" s="45"/>
      <c r="D142" s="46"/>
      <c r="E142" s="47">
        <f>SUM(E134:E141)</f>
        <v>0</v>
      </c>
    </row>
    <row r="143" spans="1:5" ht="13.5" thickTop="1" x14ac:dyDescent="0.2">
      <c r="A143" s="13"/>
      <c r="B143" s="14" t="s">
        <v>69</v>
      </c>
      <c r="C143" s="24"/>
      <c r="D143" s="25"/>
      <c r="E143" s="26"/>
    </row>
    <row r="144" spans="1:5" x14ac:dyDescent="0.2">
      <c r="A144" s="15"/>
      <c r="B144" s="54" t="s">
        <v>93</v>
      </c>
      <c r="C144" s="3"/>
      <c r="D144" s="4"/>
      <c r="E144" s="48">
        <f>E142+E132+E109+E97+E85+E73+E61+E49+E37+E22</f>
        <v>0</v>
      </c>
    </row>
    <row r="145" spans="1:5" x14ac:dyDescent="0.2">
      <c r="A145" s="15"/>
      <c r="B145" s="54" t="s">
        <v>50</v>
      </c>
      <c r="C145" s="3"/>
      <c r="D145" s="4"/>
      <c r="E145" s="48"/>
    </row>
    <row r="146" spans="1:5" x14ac:dyDescent="0.2">
      <c r="A146" s="15"/>
      <c r="B146" s="5" t="s">
        <v>20</v>
      </c>
      <c r="C146" s="3"/>
      <c r="D146" s="4"/>
      <c r="E146" s="48"/>
    </row>
    <row r="147" spans="1:5" ht="15" thickBot="1" x14ac:dyDescent="0.25">
      <c r="A147" s="18"/>
      <c r="B147" s="30" t="s">
        <v>87</v>
      </c>
      <c r="C147" s="31"/>
      <c r="D147" s="32"/>
      <c r="E147" s="33">
        <f>SUM(E144:E146)</f>
        <v>0</v>
      </c>
    </row>
    <row r="148" spans="1:5" ht="15" thickTop="1" x14ac:dyDescent="0.2">
      <c r="A148" s="8"/>
      <c r="B148" s="34"/>
      <c r="C148" s="35"/>
      <c r="D148" s="36"/>
      <c r="E148" s="36"/>
    </row>
    <row r="149" spans="1:5" ht="15.75" thickBot="1" x14ac:dyDescent="0.3">
      <c r="A149" s="37"/>
      <c r="B149" s="37" t="s">
        <v>226</v>
      </c>
    </row>
    <row r="150" spans="1:5" ht="13.5" thickTop="1" x14ac:dyDescent="0.2">
      <c r="A150" s="38"/>
      <c r="B150" s="23" t="s">
        <v>33</v>
      </c>
      <c r="C150" s="24"/>
      <c r="D150" s="25"/>
      <c r="E150" s="26"/>
    </row>
    <row r="151" spans="1:5" x14ac:dyDescent="0.2">
      <c r="A151" s="66" t="s">
        <v>118</v>
      </c>
      <c r="B151" s="53" t="s">
        <v>107</v>
      </c>
      <c r="C151" s="3">
        <v>1</v>
      </c>
      <c r="D151" s="4"/>
      <c r="E151" s="16">
        <f>C151*D151</f>
        <v>0</v>
      </c>
    </row>
    <row r="152" spans="1:5" x14ac:dyDescent="0.2">
      <c r="A152" s="62" t="s">
        <v>108</v>
      </c>
      <c r="B152" s="7" t="s">
        <v>16</v>
      </c>
      <c r="C152" s="63" t="s">
        <v>4</v>
      </c>
      <c r="D152" s="4"/>
      <c r="E152" s="16">
        <f>D152</f>
        <v>0</v>
      </c>
    </row>
    <row r="153" spans="1:5" x14ac:dyDescent="0.2">
      <c r="A153" s="62" t="s">
        <v>108</v>
      </c>
      <c r="B153" s="7" t="s">
        <v>34</v>
      </c>
      <c r="C153" s="63" t="s">
        <v>4</v>
      </c>
      <c r="D153" s="4"/>
      <c r="E153" s="16">
        <f>D153</f>
        <v>0</v>
      </c>
    </row>
    <row r="154" spans="1:5" x14ac:dyDescent="0.2">
      <c r="A154" s="62" t="s">
        <v>108</v>
      </c>
      <c r="B154" s="7" t="s">
        <v>17</v>
      </c>
      <c r="C154" s="3">
        <v>50</v>
      </c>
      <c r="D154" s="4"/>
      <c r="E154" s="16">
        <f>C154*D154</f>
        <v>0</v>
      </c>
    </row>
    <row r="155" spans="1:5" x14ac:dyDescent="0.2">
      <c r="A155" s="62" t="s">
        <v>108</v>
      </c>
      <c r="B155" s="7" t="s">
        <v>18</v>
      </c>
      <c r="C155" s="3"/>
      <c r="D155" s="4"/>
      <c r="E155" s="16">
        <f>C155*D155</f>
        <v>0</v>
      </c>
    </row>
    <row r="156" spans="1:5" x14ac:dyDescent="0.2">
      <c r="A156" s="62" t="s">
        <v>109</v>
      </c>
      <c r="B156" s="7" t="s">
        <v>19</v>
      </c>
      <c r="C156" s="3"/>
      <c r="D156" s="4"/>
      <c r="E156" s="16">
        <f>C156*D156</f>
        <v>0</v>
      </c>
    </row>
    <row r="157" spans="1:5" x14ac:dyDescent="0.2">
      <c r="A157" s="62" t="s">
        <v>111</v>
      </c>
      <c r="B157" s="53" t="s">
        <v>110</v>
      </c>
      <c r="C157" s="63" t="s">
        <v>4</v>
      </c>
      <c r="D157" s="4"/>
      <c r="E157" s="16">
        <f>D157</f>
        <v>0</v>
      </c>
    </row>
    <row r="158" spans="1:5" x14ac:dyDescent="0.2">
      <c r="A158" s="62" t="s">
        <v>115</v>
      </c>
      <c r="B158" s="53" t="s">
        <v>123</v>
      </c>
      <c r="C158" s="63" t="s">
        <v>4</v>
      </c>
      <c r="D158" s="4"/>
      <c r="E158" s="16">
        <f>D158</f>
        <v>0</v>
      </c>
    </row>
    <row r="159" spans="1:5" x14ac:dyDescent="0.2">
      <c r="A159" s="62" t="s">
        <v>115</v>
      </c>
      <c r="B159" s="53" t="s">
        <v>216</v>
      </c>
      <c r="C159" s="63" t="s">
        <v>4</v>
      </c>
      <c r="D159" s="4"/>
      <c r="E159" s="16">
        <f>D159</f>
        <v>0</v>
      </c>
    </row>
    <row r="160" spans="1:5" x14ac:dyDescent="0.2">
      <c r="A160" s="62" t="s">
        <v>112</v>
      </c>
      <c r="B160" s="53" t="s">
        <v>114</v>
      </c>
      <c r="C160" s="63" t="s">
        <v>4</v>
      </c>
      <c r="D160" s="4"/>
      <c r="E160" s="16">
        <f>D160</f>
        <v>0</v>
      </c>
    </row>
    <row r="161" spans="1:5" x14ac:dyDescent="0.2">
      <c r="A161" s="62" t="s">
        <v>116</v>
      </c>
      <c r="B161" s="53" t="s">
        <v>117</v>
      </c>
      <c r="C161" s="3">
        <v>240</v>
      </c>
      <c r="D161" s="4"/>
      <c r="E161" s="16">
        <f>D161*C161</f>
        <v>0</v>
      </c>
    </row>
    <row r="162" spans="1:5" x14ac:dyDescent="0.2">
      <c r="A162" s="62" t="s">
        <v>120</v>
      </c>
      <c r="B162" s="53" t="s">
        <v>121</v>
      </c>
      <c r="C162" s="3"/>
      <c r="D162" s="4"/>
      <c r="E162" s="16">
        <f>D162</f>
        <v>0</v>
      </c>
    </row>
    <row r="163" spans="1:5" x14ac:dyDescent="0.2">
      <c r="A163" s="62"/>
      <c r="B163" s="53"/>
      <c r="C163" s="3"/>
      <c r="D163" s="4"/>
      <c r="E163" s="16">
        <f>D163</f>
        <v>0</v>
      </c>
    </row>
    <row r="164" spans="1:5" x14ac:dyDescent="0.2">
      <c r="A164" s="62"/>
      <c r="B164" s="53"/>
      <c r="C164" s="3"/>
      <c r="D164" s="4"/>
      <c r="E164" s="16">
        <f>D164</f>
        <v>0</v>
      </c>
    </row>
    <row r="165" spans="1:5" ht="13.5" thickBot="1" x14ac:dyDescent="0.25">
      <c r="A165" s="62"/>
      <c r="B165" s="7"/>
      <c r="C165" s="3"/>
      <c r="D165" s="4"/>
      <c r="E165" s="16">
        <f>D165</f>
        <v>0</v>
      </c>
    </row>
    <row r="166" spans="1:5" ht="13.5" thickTop="1" x14ac:dyDescent="0.2">
      <c r="A166" s="67" t="s">
        <v>113</v>
      </c>
      <c r="B166" s="23" t="s">
        <v>35</v>
      </c>
      <c r="C166" s="24"/>
      <c r="D166" s="25"/>
      <c r="E166" s="26"/>
    </row>
    <row r="167" spans="1:5" x14ac:dyDescent="0.2">
      <c r="A167" s="56" t="s">
        <v>113</v>
      </c>
      <c r="B167" s="55" t="s">
        <v>126</v>
      </c>
      <c r="C167" s="49"/>
      <c r="D167" s="50"/>
      <c r="E167" s="51">
        <f>D167</f>
        <v>0</v>
      </c>
    </row>
    <row r="168" spans="1:5" x14ac:dyDescent="0.2">
      <c r="A168" s="56" t="s">
        <v>113</v>
      </c>
      <c r="B168" s="53" t="s">
        <v>124</v>
      </c>
      <c r="C168" s="3"/>
      <c r="D168" s="4"/>
      <c r="E168" s="16">
        <f>D168</f>
        <v>0</v>
      </c>
    </row>
    <row r="169" spans="1:5" x14ac:dyDescent="0.2">
      <c r="A169" s="56" t="s">
        <v>113</v>
      </c>
      <c r="B169" s="55" t="s">
        <v>125</v>
      </c>
      <c r="C169" s="49"/>
      <c r="D169" s="50"/>
      <c r="E169" s="51">
        <f>D169</f>
        <v>0</v>
      </c>
    </row>
    <row r="170" spans="1:5" x14ac:dyDescent="0.2">
      <c r="A170" s="69"/>
      <c r="B170" s="53" t="s">
        <v>119</v>
      </c>
      <c r="C170" s="3"/>
      <c r="D170" s="4"/>
      <c r="E170" s="16"/>
    </row>
    <row r="171" spans="1:5" x14ac:dyDescent="0.2">
      <c r="A171" s="69"/>
      <c r="B171" s="53"/>
      <c r="C171" s="3"/>
      <c r="D171" s="4"/>
      <c r="E171" s="16">
        <f>D171</f>
        <v>0</v>
      </c>
    </row>
    <row r="172" spans="1:5" x14ac:dyDescent="0.2">
      <c r="A172" s="69"/>
      <c r="B172" s="53"/>
      <c r="C172" s="3"/>
      <c r="D172" s="4"/>
      <c r="E172" s="16">
        <f>D172</f>
        <v>0</v>
      </c>
    </row>
    <row r="173" spans="1:5" ht="13.5" thickBot="1" x14ac:dyDescent="0.25">
      <c r="A173" s="39"/>
      <c r="B173" s="68"/>
      <c r="C173" s="40"/>
      <c r="D173" s="41"/>
      <c r="E173" s="42">
        <f>D173</f>
        <v>0</v>
      </c>
    </row>
    <row r="174" spans="1:5" ht="13.5" thickTop="1" x14ac:dyDescent="0.2"/>
  </sheetData>
  <mergeCells count="6">
    <mergeCell ref="A5:E5"/>
    <mergeCell ref="A6:E6"/>
    <mergeCell ref="A1:E1"/>
    <mergeCell ref="A2:E2"/>
    <mergeCell ref="A3:E3"/>
    <mergeCell ref="A4:E4"/>
  </mergeCells>
  <phoneticPr fontId="1" type="noConversion"/>
  <printOptions horizontalCentered="1"/>
  <pageMargins left="0.6" right="0.6" top="1" bottom="0.75" header="0.5" footer="0.5"/>
  <pageSetup scale="85" fitToHeight="3" orientation="portrait" r:id="rId1"/>
  <headerFooter alignWithMargins="0">
    <oddHeader>&amp;C&amp;"Arial,Bold"&amp;14Attachment 1&amp;"Arial,Regular"&amp;10
&amp;"Arial,Bold"&amp;12Proposal Pricing Sheets</oddHeader>
    <oddFooter>Page &amp;P of &amp;N</oddFooter>
  </headerFooter>
  <rowBreaks count="2" manualBreakCount="2">
    <brk id="49" max="16383" man="1"/>
    <brk id="97" max="16383" man="1"/>
  </rowBreaks>
  <ignoredErrors>
    <ignoredError sqref="E29 E16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zoomScaleNormal="100" workbookViewId="0">
      <selection activeCell="B19" sqref="B19"/>
    </sheetView>
  </sheetViews>
  <sheetFormatPr defaultRowHeight="12.75" x14ac:dyDescent="0.2"/>
  <cols>
    <col min="1" max="1" width="11.28515625" style="1" bestFit="1" customWidth="1"/>
    <col min="2" max="2" width="43.7109375" bestFit="1" customWidth="1"/>
    <col min="3" max="3" width="5.5703125" style="1" bestFit="1" customWidth="1"/>
    <col min="4" max="4" width="8.42578125" style="2" customWidth="1"/>
    <col min="5" max="5" width="10.7109375" style="2" bestFit="1" customWidth="1"/>
  </cols>
  <sheetData>
    <row r="1" spans="1:5" ht="15.75" x14ac:dyDescent="0.2">
      <c r="A1" s="99" t="s">
        <v>94</v>
      </c>
      <c r="B1" s="99"/>
      <c r="C1" s="99"/>
      <c r="D1" s="99"/>
      <c r="E1" s="99"/>
    </row>
    <row r="2" spans="1:5" ht="15.75" x14ac:dyDescent="0.2">
      <c r="A2" s="99" t="s">
        <v>44</v>
      </c>
      <c r="B2" s="99"/>
      <c r="C2" s="99"/>
      <c r="D2" s="99"/>
      <c r="E2" s="99"/>
    </row>
    <row r="3" spans="1:5" ht="15.75" x14ac:dyDescent="0.2">
      <c r="A3" s="99" t="s">
        <v>83</v>
      </c>
      <c r="B3" s="99"/>
      <c r="C3" s="99"/>
      <c r="D3" s="99"/>
      <c r="E3" s="99"/>
    </row>
    <row r="4" spans="1:5" ht="15.75" x14ac:dyDescent="0.2">
      <c r="A4" s="99" t="s">
        <v>45</v>
      </c>
      <c r="B4" s="99"/>
      <c r="C4" s="99"/>
      <c r="D4" s="99"/>
      <c r="E4" s="99"/>
    </row>
    <row r="5" spans="1:5" x14ac:dyDescent="0.2">
      <c r="A5" s="95"/>
      <c r="B5" s="96"/>
      <c r="C5" s="96"/>
      <c r="D5" s="96"/>
      <c r="E5" s="96"/>
    </row>
    <row r="6" spans="1:5" ht="13.5" thickBot="1" x14ac:dyDescent="0.25">
      <c r="A6" s="97"/>
      <c r="B6" s="98"/>
      <c r="C6" s="98"/>
      <c r="D6" s="98"/>
      <c r="E6" s="98"/>
    </row>
    <row r="7" spans="1:5" ht="31.5" thickTop="1" thickBot="1" x14ac:dyDescent="0.25">
      <c r="A7" s="9" t="s">
        <v>11</v>
      </c>
      <c r="B7" s="10" t="s">
        <v>7</v>
      </c>
      <c r="C7" s="10" t="s">
        <v>8</v>
      </c>
      <c r="D7" s="11" t="s">
        <v>5</v>
      </c>
      <c r="E7" s="12" t="s">
        <v>6</v>
      </c>
    </row>
    <row r="8" spans="1:5" ht="13.5" thickTop="1" x14ac:dyDescent="0.2">
      <c r="A8" s="61" t="s">
        <v>127</v>
      </c>
      <c r="B8" s="23" t="s">
        <v>70</v>
      </c>
      <c r="C8" s="24"/>
      <c r="D8" s="25"/>
      <c r="E8" s="26"/>
    </row>
    <row r="9" spans="1:5" x14ac:dyDescent="0.2">
      <c r="A9" s="62" t="s">
        <v>127</v>
      </c>
      <c r="B9" s="7" t="s">
        <v>71</v>
      </c>
      <c r="C9" s="3">
        <v>1</v>
      </c>
      <c r="D9" s="4"/>
      <c r="E9" s="16">
        <f t="shared" ref="E9:E14" si="0">C9*D9</f>
        <v>0</v>
      </c>
    </row>
    <row r="10" spans="1:5" x14ac:dyDescent="0.2">
      <c r="A10" s="62" t="s">
        <v>127</v>
      </c>
      <c r="B10" s="53" t="s">
        <v>225</v>
      </c>
      <c r="C10" s="3">
        <v>1</v>
      </c>
      <c r="D10" s="4"/>
      <c r="E10" s="16">
        <f t="shared" si="0"/>
        <v>0</v>
      </c>
    </row>
    <row r="11" spans="1:5" x14ac:dyDescent="0.2">
      <c r="A11" s="62" t="s">
        <v>127</v>
      </c>
      <c r="B11" s="53" t="s">
        <v>128</v>
      </c>
      <c r="C11" s="3">
        <v>1</v>
      </c>
      <c r="D11" s="4"/>
      <c r="E11" s="16">
        <f t="shared" si="0"/>
        <v>0</v>
      </c>
    </row>
    <row r="12" spans="1:5" x14ac:dyDescent="0.2">
      <c r="A12" s="62" t="s">
        <v>127</v>
      </c>
      <c r="B12" s="53" t="s">
        <v>130</v>
      </c>
      <c r="C12" s="3">
        <v>1</v>
      </c>
      <c r="D12" s="4"/>
      <c r="E12" s="16">
        <f t="shared" si="0"/>
        <v>0</v>
      </c>
    </row>
    <row r="13" spans="1:5" x14ac:dyDescent="0.2">
      <c r="A13" s="62" t="s">
        <v>127</v>
      </c>
      <c r="B13" s="53" t="s">
        <v>132</v>
      </c>
      <c r="C13" s="3">
        <v>1</v>
      </c>
      <c r="D13" s="4"/>
      <c r="E13" s="16">
        <f t="shared" si="0"/>
        <v>0</v>
      </c>
    </row>
    <row r="14" spans="1:5" x14ac:dyDescent="0.2">
      <c r="A14" s="62" t="s">
        <v>127</v>
      </c>
      <c r="B14" s="53" t="s">
        <v>131</v>
      </c>
      <c r="C14" s="3">
        <v>1</v>
      </c>
      <c r="D14" s="4"/>
      <c r="E14" s="16">
        <f t="shared" si="0"/>
        <v>0</v>
      </c>
    </row>
    <row r="15" spans="1:5" x14ac:dyDescent="0.2">
      <c r="A15" s="62" t="s">
        <v>127</v>
      </c>
      <c r="B15" s="53" t="s">
        <v>129</v>
      </c>
      <c r="C15" s="3">
        <v>1</v>
      </c>
      <c r="D15" s="4"/>
      <c r="E15" s="16">
        <f>C15*D15</f>
        <v>0</v>
      </c>
    </row>
    <row r="16" spans="1:5" x14ac:dyDescent="0.2">
      <c r="A16" s="15"/>
      <c r="B16" s="7"/>
      <c r="C16" s="3"/>
      <c r="D16" s="4"/>
      <c r="E16" s="16"/>
    </row>
    <row r="17" spans="1:5" x14ac:dyDescent="0.2">
      <c r="A17" s="62" t="s">
        <v>134</v>
      </c>
      <c r="B17" s="7" t="s">
        <v>72</v>
      </c>
      <c r="C17" s="3">
        <v>64</v>
      </c>
      <c r="D17" s="4"/>
      <c r="E17" s="16">
        <f t="shared" ref="E17:E29" si="1">C17*D17</f>
        <v>0</v>
      </c>
    </row>
    <row r="18" spans="1:5" x14ac:dyDescent="0.2">
      <c r="A18" s="62" t="s">
        <v>134</v>
      </c>
      <c r="B18" s="7" t="s">
        <v>73</v>
      </c>
      <c r="C18" s="3">
        <v>104</v>
      </c>
      <c r="D18" s="4"/>
      <c r="E18" s="16">
        <f t="shared" si="1"/>
        <v>0</v>
      </c>
    </row>
    <row r="19" spans="1:5" x14ac:dyDescent="0.2">
      <c r="A19" s="62" t="s">
        <v>134</v>
      </c>
      <c r="B19" s="7" t="s">
        <v>74</v>
      </c>
      <c r="C19" s="3">
        <v>1</v>
      </c>
      <c r="D19" s="4"/>
      <c r="E19" s="16">
        <f t="shared" si="1"/>
        <v>0</v>
      </c>
    </row>
    <row r="20" spans="1:5" x14ac:dyDescent="0.2">
      <c r="A20" s="62" t="s">
        <v>134</v>
      </c>
      <c r="B20" s="7" t="s">
        <v>75</v>
      </c>
      <c r="C20" s="3">
        <v>8</v>
      </c>
      <c r="D20" s="4"/>
      <c r="E20" s="16">
        <f t="shared" si="1"/>
        <v>0</v>
      </c>
    </row>
    <row r="21" spans="1:5" x14ac:dyDescent="0.2">
      <c r="A21" s="62" t="s">
        <v>134</v>
      </c>
      <c r="B21" s="7" t="s">
        <v>76</v>
      </c>
      <c r="C21" s="3">
        <v>180</v>
      </c>
      <c r="D21" s="4"/>
      <c r="E21" s="16">
        <f>C21*D21</f>
        <v>0</v>
      </c>
    </row>
    <row r="22" spans="1:5" x14ac:dyDescent="0.2">
      <c r="A22" s="62" t="s">
        <v>134</v>
      </c>
      <c r="B22" s="53" t="s">
        <v>84</v>
      </c>
      <c r="C22" s="3">
        <v>1</v>
      </c>
      <c r="D22" s="4"/>
      <c r="E22" s="16">
        <f t="shared" si="1"/>
        <v>0</v>
      </c>
    </row>
    <row r="23" spans="1:5" x14ac:dyDescent="0.2">
      <c r="A23" s="62" t="s">
        <v>135</v>
      </c>
      <c r="B23" s="7" t="s">
        <v>77</v>
      </c>
      <c r="C23" s="3">
        <v>7</v>
      </c>
      <c r="D23" s="4"/>
      <c r="E23" s="16">
        <f t="shared" si="1"/>
        <v>0</v>
      </c>
    </row>
    <row r="24" spans="1:5" x14ac:dyDescent="0.2">
      <c r="A24" s="62" t="s">
        <v>135</v>
      </c>
      <c r="B24" s="7" t="s">
        <v>78</v>
      </c>
      <c r="C24" s="3">
        <v>1</v>
      </c>
      <c r="D24" s="4"/>
      <c r="E24" s="16">
        <f t="shared" si="1"/>
        <v>0</v>
      </c>
    </row>
    <row r="25" spans="1:5" x14ac:dyDescent="0.2">
      <c r="A25" s="62" t="s">
        <v>135</v>
      </c>
      <c r="B25" s="7" t="s">
        <v>79</v>
      </c>
      <c r="C25" s="3">
        <v>186</v>
      </c>
      <c r="D25" s="4"/>
      <c r="E25" s="16">
        <f t="shared" si="1"/>
        <v>0</v>
      </c>
    </row>
    <row r="26" spans="1:5" x14ac:dyDescent="0.2">
      <c r="A26" s="62" t="s">
        <v>135</v>
      </c>
      <c r="B26" s="7" t="s">
        <v>80</v>
      </c>
      <c r="C26" s="3">
        <v>4</v>
      </c>
      <c r="D26" s="4"/>
      <c r="E26" s="16">
        <f t="shared" si="1"/>
        <v>0</v>
      </c>
    </row>
    <row r="27" spans="1:5" x14ac:dyDescent="0.2">
      <c r="A27" s="62" t="s">
        <v>135</v>
      </c>
      <c r="B27" s="7" t="s">
        <v>81</v>
      </c>
      <c r="C27" s="3">
        <v>1</v>
      </c>
      <c r="D27" s="4"/>
      <c r="E27" s="16">
        <f t="shared" si="1"/>
        <v>0</v>
      </c>
    </row>
    <row r="28" spans="1:5" x14ac:dyDescent="0.2">
      <c r="A28" s="62" t="s">
        <v>136</v>
      </c>
      <c r="B28" s="53" t="s">
        <v>137</v>
      </c>
      <c r="C28" s="3">
        <v>1</v>
      </c>
      <c r="D28" s="4"/>
      <c r="E28" s="16">
        <f t="shared" si="1"/>
        <v>0</v>
      </c>
    </row>
    <row r="29" spans="1:5" x14ac:dyDescent="0.2">
      <c r="A29" s="62" t="s">
        <v>136</v>
      </c>
      <c r="B29" s="53" t="s">
        <v>138</v>
      </c>
      <c r="C29" s="3">
        <v>17</v>
      </c>
      <c r="D29" s="4"/>
      <c r="E29" s="16">
        <f t="shared" si="1"/>
        <v>0</v>
      </c>
    </row>
    <row r="30" spans="1:5" ht="13.5" thickBot="1" x14ac:dyDescent="0.25">
      <c r="A30" s="18"/>
      <c r="B30" s="19" t="s">
        <v>133</v>
      </c>
      <c r="C30" s="20">
        <f>SUM(C17:C29)</f>
        <v>575</v>
      </c>
      <c r="D30" s="21"/>
      <c r="E30" s="22">
        <f>SUM(E17:E29)</f>
        <v>0</v>
      </c>
    </row>
    <row r="31" spans="1:5" ht="13.5" thickTop="1" x14ac:dyDescent="0.2">
      <c r="A31" s="8"/>
      <c r="B31" s="58"/>
      <c r="C31" s="59"/>
      <c r="D31" s="60"/>
      <c r="E31" s="60"/>
    </row>
  </sheetData>
  <mergeCells count="6">
    <mergeCell ref="A6:E6"/>
    <mergeCell ref="A1:E1"/>
    <mergeCell ref="A2:E2"/>
    <mergeCell ref="A3:E3"/>
    <mergeCell ref="A4:E4"/>
    <mergeCell ref="A5:E5"/>
  </mergeCells>
  <printOptions horizontalCentered="1"/>
  <pageMargins left="0.6" right="0.6" top="0.75" bottom="0.75" header="0.5" footer="0.5"/>
  <pageSetup orientation="portrait" r:id="rId1"/>
  <headerFooter alignWithMargins="0"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zoomScaleNormal="100" workbookViewId="0">
      <selection sqref="A1:D1"/>
    </sheetView>
  </sheetViews>
  <sheetFormatPr defaultRowHeight="12.75" x14ac:dyDescent="0.2"/>
  <cols>
    <col min="1" max="1" width="15.42578125" style="1" bestFit="1" customWidth="1"/>
    <col min="2" max="2" width="57.42578125" customWidth="1"/>
    <col min="3" max="3" width="6.28515625" style="1" bestFit="1" customWidth="1"/>
    <col min="4" max="4" width="12" style="2" bestFit="1" customWidth="1"/>
  </cols>
  <sheetData>
    <row r="1" spans="1:5" ht="15.75" x14ac:dyDescent="0.2">
      <c r="A1" s="99" t="s">
        <v>94</v>
      </c>
      <c r="B1" s="100"/>
      <c r="C1" s="100"/>
      <c r="D1" s="100"/>
      <c r="E1" s="64"/>
    </row>
    <row r="2" spans="1:5" ht="15.75" x14ac:dyDescent="0.2">
      <c r="A2" s="99" t="s">
        <v>44</v>
      </c>
      <c r="B2" s="99"/>
      <c r="C2" s="99"/>
      <c r="D2" s="99"/>
    </row>
    <row r="3" spans="1:5" ht="15.75" x14ac:dyDescent="0.2">
      <c r="A3" s="99" t="s">
        <v>212</v>
      </c>
      <c r="B3" s="99"/>
      <c r="C3" s="99"/>
      <c r="D3" s="99"/>
    </row>
    <row r="4" spans="1:5" ht="15.75" x14ac:dyDescent="0.2">
      <c r="A4" s="99" t="s">
        <v>45</v>
      </c>
      <c r="B4" s="99"/>
      <c r="C4" s="99"/>
      <c r="D4" s="99"/>
    </row>
    <row r="5" spans="1:5" x14ac:dyDescent="0.2">
      <c r="A5" s="95"/>
      <c r="B5" s="96"/>
      <c r="C5" s="96"/>
      <c r="D5" s="96"/>
    </row>
    <row r="6" spans="1:5" ht="13.5" thickBot="1" x14ac:dyDescent="0.25">
      <c r="A6" s="97"/>
      <c r="B6" s="98"/>
      <c r="C6" s="98"/>
      <c r="D6" s="98"/>
    </row>
    <row r="7" spans="1:5" ht="31.5" thickTop="1" thickBot="1" x14ac:dyDescent="0.25">
      <c r="A7" s="9" t="s">
        <v>11</v>
      </c>
      <c r="B7" s="10" t="s">
        <v>7</v>
      </c>
      <c r="C7" s="10" t="s">
        <v>8</v>
      </c>
      <c r="D7" s="12" t="s">
        <v>5</v>
      </c>
    </row>
    <row r="8" spans="1:5" ht="26.25" thickTop="1" x14ac:dyDescent="0.2">
      <c r="A8" s="61" t="s">
        <v>140</v>
      </c>
      <c r="B8" s="71" t="s">
        <v>214</v>
      </c>
      <c r="C8" s="24"/>
      <c r="D8" s="26"/>
    </row>
    <row r="9" spans="1:5" x14ac:dyDescent="0.2">
      <c r="A9" s="15"/>
      <c r="B9" s="7" t="s">
        <v>142</v>
      </c>
      <c r="C9" s="3" t="s">
        <v>4</v>
      </c>
      <c r="D9" s="75"/>
    </row>
    <row r="10" spans="1:5" ht="12.75" customHeight="1" x14ac:dyDescent="0.2">
      <c r="A10" s="15"/>
      <c r="B10" s="7" t="s">
        <v>143</v>
      </c>
      <c r="C10" s="3" t="s">
        <v>4</v>
      </c>
      <c r="D10" s="75"/>
    </row>
    <row r="11" spans="1:5" x14ac:dyDescent="0.2">
      <c r="A11" s="15"/>
      <c r="B11" s="7" t="s">
        <v>144</v>
      </c>
      <c r="C11" s="3" t="s">
        <v>4</v>
      </c>
      <c r="D11" s="75"/>
    </row>
    <row r="12" spans="1:5" x14ac:dyDescent="0.2">
      <c r="A12" s="15"/>
      <c r="B12" s="7" t="s">
        <v>145</v>
      </c>
      <c r="C12" s="3" t="s">
        <v>4</v>
      </c>
      <c r="D12" s="75"/>
    </row>
    <row r="13" spans="1:5" x14ac:dyDescent="0.2">
      <c r="A13" s="15"/>
      <c r="B13" s="7" t="s">
        <v>146</v>
      </c>
      <c r="C13" s="3" t="s">
        <v>4</v>
      </c>
      <c r="D13" s="75"/>
    </row>
    <row r="14" spans="1:5" x14ac:dyDescent="0.2">
      <c r="A14" s="15"/>
      <c r="B14" s="7" t="s">
        <v>147</v>
      </c>
      <c r="C14" s="3" t="s">
        <v>4</v>
      </c>
      <c r="D14" s="75"/>
    </row>
    <row r="15" spans="1:5" x14ac:dyDescent="0.2">
      <c r="A15" s="15"/>
      <c r="B15" s="7" t="s">
        <v>148</v>
      </c>
      <c r="C15" s="3" t="s">
        <v>4</v>
      </c>
      <c r="D15" s="75"/>
    </row>
    <row r="16" spans="1:5" x14ac:dyDescent="0.2">
      <c r="A16" s="15"/>
      <c r="B16" s="7" t="s">
        <v>149</v>
      </c>
      <c r="C16" s="3" t="s">
        <v>4</v>
      </c>
      <c r="D16" s="75"/>
    </row>
    <row r="17" spans="1:4" x14ac:dyDescent="0.2">
      <c r="A17" s="15"/>
      <c r="B17" s="7" t="s">
        <v>150</v>
      </c>
      <c r="C17" s="3" t="s">
        <v>4</v>
      </c>
      <c r="D17" s="75"/>
    </row>
    <row r="18" spans="1:4" x14ac:dyDescent="0.2">
      <c r="A18" s="15"/>
      <c r="B18" s="7" t="s">
        <v>151</v>
      </c>
      <c r="C18" s="3" t="s">
        <v>4</v>
      </c>
      <c r="D18" s="75"/>
    </row>
    <row r="19" spans="1:4" x14ac:dyDescent="0.2">
      <c r="A19" s="15"/>
      <c r="B19" s="7" t="s">
        <v>152</v>
      </c>
      <c r="C19" s="3" t="s">
        <v>4</v>
      </c>
      <c r="D19" s="75"/>
    </row>
    <row r="20" spans="1:4" x14ac:dyDescent="0.2">
      <c r="A20" s="15"/>
      <c r="B20" s="7" t="s">
        <v>153</v>
      </c>
      <c r="C20" s="3" t="s">
        <v>4</v>
      </c>
      <c r="D20" s="75"/>
    </row>
    <row r="21" spans="1:4" x14ac:dyDescent="0.2">
      <c r="A21" s="15"/>
      <c r="B21" s="7" t="s">
        <v>154</v>
      </c>
      <c r="C21" s="3" t="s">
        <v>4</v>
      </c>
      <c r="D21" s="75"/>
    </row>
    <row r="22" spans="1:4" ht="13.5" thickBot="1" x14ac:dyDescent="0.25">
      <c r="A22" s="18"/>
      <c r="B22" s="19" t="s">
        <v>90</v>
      </c>
      <c r="C22" s="20"/>
      <c r="D22" s="74">
        <f>SUM(D9:D21)</f>
        <v>0</v>
      </c>
    </row>
    <row r="23" spans="1:4" ht="13.5" thickTop="1" x14ac:dyDescent="0.2">
      <c r="A23" s="8"/>
      <c r="B23" s="58"/>
      <c r="C23" s="59"/>
      <c r="D23" s="60"/>
    </row>
    <row r="24" spans="1:4" x14ac:dyDescent="0.2">
      <c r="A24" s="8"/>
      <c r="B24" s="58"/>
      <c r="C24" s="59"/>
      <c r="D24" s="60"/>
    </row>
    <row r="25" spans="1:4" ht="15.75" thickBot="1" x14ac:dyDescent="0.3">
      <c r="A25" s="37"/>
      <c r="B25" s="37"/>
    </row>
    <row r="26" spans="1:4" ht="27" customHeight="1" thickTop="1" x14ac:dyDescent="0.2">
      <c r="A26" s="61" t="s">
        <v>141</v>
      </c>
      <c r="B26" s="70" t="s">
        <v>215</v>
      </c>
      <c r="C26" s="24"/>
      <c r="D26" s="26"/>
    </row>
    <row r="27" spans="1:4" x14ac:dyDescent="0.2">
      <c r="A27" s="17"/>
      <c r="B27" s="7" t="s">
        <v>155</v>
      </c>
      <c r="C27" s="3" t="s">
        <v>4</v>
      </c>
      <c r="D27" s="75"/>
    </row>
    <row r="28" spans="1:4" x14ac:dyDescent="0.2">
      <c r="A28" s="15"/>
      <c r="B28" s="7" t="s">
        <v>156</v>
      </c>
      <c r="C28" s="3" t="s">
        <v>4</v>
      </c>
      <c r="D28" s="75"/>
    </row>
    <row r="29" spans="1:4" x14ac:dyDescent="0.2">
      <c r="A29" s="17"/>
      <c r="B29" s="7" t="s">
        <v>157</v>
      </c>
      <c r="C29" s="3" t="s">
        <v>4</v>
      </c>
      <c r="D29" s="75"/>
    </row>
    <row r="30" spans="1:4" x14ac:dyDescent="0.2">
      <c r="A30" s="15"/>
      <c r="B30" s="53" t="s">
        <v>158</v>
      </c>
      <c r="C30" s="3" t="s">
        <v>4</v>
      </c>
      <c r="D30" s="75"/>
    </row>
    <row r="31" spans="1:4" x14ac:dyDescent="0.2">
      <c r="A31" s="17"/>
      <c r="B31" s="53" t="s">
        <v>159</v>
      </c>
      <c r="C31" s="3" t="s">
        <v>4</v>
      </c>
      <c r="D31" s="75"/>
    </row>
    <row r="32" spans="1:4" x14ac:dyDescent="0.2">
      <c r="A32" s="17"/>
      <c r="B32" s="53" t="s">
        <v>160</v>
      </c>
      <c r="C32" s="3" t="s">
        <v>4</v>
      </c>
      <c r="D32" s="75"/>
    </row>
    <row r="33" spans="1:4" x14ac:dyDescent="0.2">
      <c r="A33" s="15"/>
      <c r="B33" s="53" t="s">
        <v>161</v>
      </c>
      <c r="C33" s="3" t="s">
        <v>4</v>
      </c>
      <c r="D33" s="75"/>
    </row>
    <row r="34" spans="1:4" x14ac:dyDescent="0.2">
      <c r="A34" s="15"/>
      <c r="B34" s="7" t="s">
        <v>162</v>
      </c>
      <c r="C34" s="3" t="s">
        <v>4</v>
      </c>
      <c r="D34" s="75"/>
    </row>
    <row r="35" spans="1:4" x14ac:dyDescent="0.2">
      <c r="A35" s="17"/>
      <c r="B35" s="7" t="s">
        <v>163</v>
      </c>
      <c r="C35" s="3" t="s">
        <v>4</v>
      </c>
      <c r="D35" s="75"/>
    </row>
    <row r="36" spans="1:4" x14ac:dyDescent="0.2">
      <c r="A36" s="15"/>
      <c r="B36" s="53" t="s">
        <v>164</v>
      </c>
      <c r="C36" s="3" t="s">
        <v>4</v>
      </c>
      <c r="D36" s="75"/>
    </row>
    <row r="37" spans="1:4" x14ac:dyDescent="0.2">
      <c r="A37" s="17"/>
      <c r="B37" s="53" t="s">
        <v>165</v>
      </c>
      <c r="C37" s="3" t="s">
        <v>4</v>
      </c>
      <c r="D37" s="75"/>
    </row>
    <row r="38" spans="1:4" x14ac:dyDescent="0.2">
      <c r="A38" s="17"/>
      <c r="B38" s="53" t="s">
        <v>166</v>
      </c>
      <c r="C38" s="3" t="s">
        <v>4</v>
      </c>
      <c r="D38" s="75"/>
    </row>
    <row r="39" spans="1:4" x14ac:dyDescent="0.2">
      <c r="A39" s="15"/>
      <c r="B39" s="53" t="s">
        <v>167</v>
      </c>
      <c r="C39" s="3" t="s">
        <v>4</v>
      </c>
      <c r="D39" s="75"/>
    </row>
    <row r="40" spans="1:4" x14ac:dyDescent="0.2">
      <c r="A40" s="15"/>
      <c r="B40" s="53" t="s">
        <v>168</v>
      </c>
      <c r="C40" s="3" t="s">
        <v>4</v>
      </c>
      <c r="D40" s="75"/>
    </row>
    <row r="41" spans="1:4" x14ac:dyDescent="0.2">
      <c r="A41" s="15"/>
      <c r="B41" s="7" t="s">
        <v>169</v>
      </c>
      <c r="C41" s="3" t="s">
        <v>4</v>
      </c>
      <c r="D41" s="75"/>
    </row>
    <row r="42" spans="1:4" x14ac:dyDescent="0.2">
      <c r="A42" s="15"/>
      <c r="B42" s="7" t="s">
        <v>170</v>
      </c>
      <c r="C42" s="3" t="s">
        <v>4</v>
      </c>
      <c r="D42" s="75"/>
    </row>
    <row r="43" spans="1:4" x14ac:dyDescent="0.2">
      <c r="A43" s="17"/>
      <c r="B43" s="7" t="s">
        <v>171</v>
      </c>
      <c r="C43" s="3" t="s">
        <v>4</v>
      </c>
      <c r="D43" s="75"/>
    </row>
    <row r="44" spans="1:4" x14ac:dyDescent="0.2">
      <c r="A44" s="17"/>
      <c r="B44" s="53" t="s">
        <v>172</v>
      </c>
      <c r="C44" s="3" t="s">
        <v>4</v>
      </c>
      <c r="D44" s="75"/>
    </row>
    <row r="45" spans="1:4" x14ac:dyDescent="0.2">
      <c r="A45" s="17"/>
      <c r="B45" s="53" t="s">
        <v>173</v>
      </c>
      <c r="C45" s="3" t="s">
        <v>4</v>
      </c>
      <c r="D45" s="75"/>
    </row>
    <row r="46" spans="1:4" x14ac:dyDescent="0.2">
      <c r="A46" s="17"/>
      <c r="B46" s="53" t="s">
        <v>174</v>
      </c>
      <c r="C46" s="3" t="s">
        <v>4</v>
      </c>
      <c r="D46" s="75"/>
    </row>
    <row r="47" spans="1:4" x14ac:dyDescent="0.2">
      <c r="A47" s="15"/>
      <c r="B47" s="53" t="s">
        <v>175</v>
      </c>
      <c r="C47" s="3" t="s">
        <v>4</v>
      </c>
      <c r="D47" s="75"/>
    </row>
    <row r="48" spans="1:4" x14ac:dyDescent="0.2">
      <c r="A48" s="15"/>
      <c r="B48" s="7" t="s">
        <v>176</v>
      </c>
      <c r="C48" s="3" t="s">
        <v>4</v>
      </c>
      <c r="D48" s="75"/>
    </row>
    <row r="49" spans="1:4" x14ac:dyDescent="0.2">
      <c r="A49" s="17"/>
      <c r="B49" s="7" t="s">
        <v>177</v>
      </c>
      <c r="C49" s="3" t="s">
        <v>4</v>
      </c>
      <c r="D49" s="75"/>
    </row>
    <row r="50" spans="1:4" x14ac:dyDescent="0.2">
      <c r="A50" s="17"/>
      <c r="B50" s="7" t="s">
        <v>178</v>
      </c>
      <c r="C50" s="3" t="s">
        <v>4</v>
      </c>
      <c r="D50" s="75"/>
    </row>
    <row r="51" spans="1:4" x14ac:dyDescent="0.2">
      <c r="A51" s="15"/>
      <c r="B51" s="53" t="s">
        <v>179</v>
      </c>
      <c r="C51" s="3" t="s">
        <v>4</v>
      </c>
      <c r="D51" s="75"/>
    </row>
    <row r="52" spans="1:4" x14ac:dyDescent="0.2">
      <c r="A52" s="17"/>
      <c r="B52" s="53" t="s">
        <v>180</v>
      </c>
      <c r="C52" s="3" t="s">
        <v>4</v>
      </c>
      <c r="D52" s="75"/>
    </row>
    <row r="53" spans="1:4" x14ac:dyDescent="0.2">
      <c r="A53" s="17"/>
      <c r="B53" s="53" t="s">
        <v>181</v>
      </c>
      <c r="C53" s="3" t="s">
        <v>4</v>
      </c>
      <c r="D53" s="75"/>
    </row>
    <row r="54" spans="1:4" x14ac:dyDescent="0.2">
      <c r="A54" s="15"/>
      <c r="B54" s="53" t="s">
        <v>182</v>
      </c>
      <c r="C54" s="3" t="s">
        <v>4</v>
      </c>
      <c r="D54" s="75"/>
    </row>
    <row r="55" spans="1:4" x14ac:dyDescent="0.2">
      <c r="A55" s="15"/>
      <c r="B55" s="53" t="s">
        <v>183</v>
      </c>
      <c r="C55" s="3" t="s">
        <v>4</v>
      </c>
      <c r="D55" s="75"/>
    </row>
    <row r="56" spans="1:4" x14ac:dyDescent="0.2">
      <c r="A56" s="15"/>
      <c r="B56" s="53" t="s">
        <v>184</v>
      </c>
      <c r="C56" s="3" t="s">
        <v>4</v>
      </c>
      <c r="D56" s="75"/>
    </row>
    <row r="57" spans="1:4" x14ac:dyDescent="0.2">
      <c r="A57" s="17"/>
      <c r="B57" s="53" t="s">
        <v>185</v>
      </c>
      <c r="C57" s="3" t="s">
        <v>4</v>
      </c>
      <c r="D57" s="75"/>
    </row>
    <row r="58" spans="1:4" x14ac:dyDescent="0.2">
      <c r="A58" s="17"/>
      <c r="B58" s="53" t="s">
        <v>186</v>
      </c>
      <c r="C58" s="3" t="s">
        <v>4</v>
      </c>
      <c r="D58" s="75"/>
    </row>
    <row r="59" spans="1:4" x14ac:dyDescent="0.2">
      <c r="A59" s="15"/>
      <c r="B59" s="53" t="s">
        <v>187</v>
      </c>
      <c r="C59" s="3" t="s">
        <v>4</v>
      </c>
      <c r="D59" s="75"/>
    </row>
    <row r="60" spans="1:4" x14ac:dyDescent="0.2">
      <c r="A60" s="15"/>
      <c r="B60" s="7" t="s">
        <v>188</v>
      </c>
      <c r="C60" s="3" t="s">
        <v>4</v>
      </c>
      <c r="D60" s="75"/>
    </row>
    <row r="61" spans="1:4" x14ac:dyDescent="0.2">
      <c r="A61" s="15"/>
      <c r="B61" s="7" t="s">
        <v>189</v>
      </c>
      <c r="C61" s="3" t="s">
        <v>4</v>
      </c>
      <c r="D61" s="75"/>
    </row>
    <row r="62" spans="1:4" x14ac:dyDescent="0.2">
      <c r="A62" s="17"/>
      <c r="B62" s="7" t="s">
        <v>190</v>
      </c>
      <c r="C62" s="3" t="s">
        <v>4</v>
      </c>
      <c r="D62" s="75"/>
    </row>
    <row r="63" spans="1:4" x14ac:dyDescent="0.2">
      <c r="A63" s="15"/>
      <c r="B63" s="53" t="s">
        <v>191</v>
      </c>
      <c r="C63" s="3" t="s">
        <v>4</v>
      </c>
      <c r="D63" s="75"/>
    </row>
    <row r="64" spans="1:4" x14ac:dyDescent="0.2">
      <c r="A64" s="17"/>
      <c r="B64" s="53" t="s">
        <v>192</v>
      </c>
      <c r="C64" s="3" t="s">
        <v>4</v>
      </c>
      <c r="D64" s="75"/>
    </row>
    <row r="65" spans="1:4" x14ac:dyDescent="0.2">
      <c r="A65" s="17"/>
      <c r="B65" s="53" t="s">
        <v>193</v>
      </c>
      <c r="C65" s="3" t="s">
        <v>4</v>
      </c>
      <c r="D65" s="75"/>
    </row>
    <row r="66" spans="1:4" x14ac:dyDescent="0.2">
      <c r="A66" s="15"/>
      <c r="B66" s="53" t="s">
        <v>194</v>
      </c>
      <c r="C66" s="3" t="s">
        <v>4</v>
      </c>
      <c r="D66" s="75"/>
    </row>
    <row r="67" spans="1:4" x14ac:dyDescent="0.2">
      <c r="A67" s="15"/>
      <c r="B67" s="7" t="s">
        <v>195</v>
      </c>
      <c r="C67" s="3" t="s">
        <v>4</v>
      </c>
      <c r="D67" s="75"/>
    </row>
    <row r="68" spans="1:4" x14ac:dyDescent="0.2">
      <c r="A68" s="17"/>
      <c r="B68" s="7" t="s">
        <v>196</v>
      </c>
      <c r="C68" s="3" t="s">
        <v>4</v>
      </c>
      <c r="D68" s="75"/>
    </row>
    <row r="69" spans="1:4" x14ac:dyDescent="0.2">
      <c r="A69" s="17"/>
      <c r="B69" s="53" t="s">
        <v>197</v>
      </c>
      <c r="C69" s="3" t="s">
        <v>4</v>
      </c>
      <c r="D69" s="75"/>
    </row>
    <row r="70" spans="1:4" x14ac:dyDescent="0.2">
      <c r="A70" s="17"/>
      <c r="B70" s="53" t="s">
        <v>198</v>
      </c>
      <c r="C70" s="3" t="s">
        <v>4</v>
      </c>
      <c r="D70" s="75"/>
    </row>
    <row r="71" spans="1:4" x14ac:dyDescent="0.2">
      <c r="A71" s="15"/>
      <c r="B71" s="53" t="s">
        <v>199</v>
      </c>
      <c r="C71" s="3" t="s">
        <v>4</v>
      </c>
      <c r="D71" s="75"/>
    </row>
    <row r="72" spans="1:4" x14ac:dyDescent="0.2">
      <c r="A72" s="15"/>
      <c r="B72" s="7" t="s">
        <v>200</v>
      </c>
      <c r="C72" s="3" t="s">
        <v>4</v>
      </c>
      <c r="D72" s="75"/>
    </row>
    <row r="73" spans="1:4" x14ac:dyDescent="0.2">
      <c r="A73" s="17"/>
      <c r="B73" s="7" t="s">
        <v>201</v>
      </c>
      <c r="C73" s="3" t="s">
        <v>4</v>
      </c>
      <c r="D73" s="75"/>
    </row>
    <row r="74" spans="1:4" x14ac:dyDescent="0.2">
      <c r="A74" s="15"/>
      <c r="B74" s="53" t="s">
        <v>202</v>
      </c>
      <c r="C74" s="3" t="s">
        <v>4</v>
      </c>
      <c r="D74" s="75"/>
    </row>
    <row r="75" spans="1:4" x14ac:dyDescent="0.2">
      <c r="A75" s="17"/>
      <c r="B75" s="53" t="s">
        <v>203</v>
      </c>
      <c r="C75" s="3" t="s">
        <v>4</v>
      </c>
      <c r="D75" s="75"/>
    </row>
    <row r="76" spans="1:4" x14ac:dyDescent="0.2">
      <c r="A76" s="15"/>
      <c r="B76" s="7" t="s">
        <v>204</v>
      </c>
      <c r="C76" s="3" t="s">
        <v>4</v>
      </c>
      <c r="D76" s="75"/>
    </row>
    <row r="77" spans="1:4" x14ac:dyDescent="0.2">
      <c r="A77" s="17"/>
      <c r="B77" s="7" t="s">
        <v>205</v>
      </c>
      <c r="C77" s="3" t="s">
        <v>4</v>
      </c>
      <c r="D77" s="75"/>
    </row>
    <row r="78" spans="1:4" x14ac:dyDescent="0.2">
      <c r="A78" s="17"/>
      <c r="B78" s="53" t="s">
        <v>206</v>
      </c>
      <c r="C78" s="3" t="s">
        <v>4</v>
      </c>
      <c r="D78" s="75"/>
    </row>
    <row r="79" spans="1:4" x14ac:dyDescent="0.2">
      <c r="A79" s="17"/>
      <c r="B79" s="53" t="s">
        <v>207</v>
      </c>
      <c r="C79" s="3" t="s">
        <v>4</v>
      </c>
      <c r="D79" s="75"/>
    </row>
    <row r="80" spans="1:4" x14ac:dyDescent="0.2">
      <c r="A80" s="15"/>
      <c r="B80" s="53" t="s">
        <v>208</v>
      </c>
      <c r="C80" s="3" t="s">
        <v>4</v>
      </c>
      <c r="D80" s="75"/>
    </row>
    <row r="81" spans="1:4" x14ac:dyDescent="0.2">
      <c r="A81" s="15"/>
      <c r="B81" s="7" t="s">
        <v>209</v>
      </c>
      <c r="C81" s="3" t="s">
        <v>4</v>
      </c>
      <c r="D81" s="75"/>
    </row>
    <row r="82" spans="1:4" x14ac:dyDescent="0.2">
      <c r="A82" s="17"/>
      <c r="B82" s="7" t="s">
        <v>210</v>
      </c>
      <c r="C82" s="3" t="s">
        <v>4</v>
      </c>
      <c r="D82" s="75"/>
    </row>
    <row r="83" spans="1:4" x14ac:dyDescent="0.2">
      <c r="A83" s="72"/>
      <c r="B83" s="73" t="s">
        <v>211</v>
      </c>
      <c r="C83" s="3" t="s">
        <v>4</v>
      </c>
      <c r="D83" s="76"/>
    </row>
    <row r="84" spans="1:4" ht="13.5" thickBot="1" x14ac:dyDescent="0.25">
      <c r="A84" s="18"/>
      <c r="B84" s="19" t="s">
        <v>213</v>
      </c>
      <c r="C84" s="40"/>
      <c r="D84" s="74">
        <f>SUM(D27:D83)</f>
        <v>0</v>
      </c>
    </row>
    <row r="85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rintOptions horizontalCentered="1"/>
  <pageMargins left="0.6" right="0.6" top="0.5" bottom="0.75" header="0.5" footer="0.5"/>
  <pageSetup fitToHeight="2" orientation="portrait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System</vt:lpstr>
      <vt:lpstr>User Equipment</vt:lpstr>
      <vt:lpstr>Building Enhancements</vt:lpstr>
      <vt:lpstr>'Building Enhancements'!Print_Area</vt:lpstr>
      <vt:lpstr>System!Print_Area</vt:lpstr>
      <vt:lpstr>'User Equipment'!Print_Area</vt:lpstr>
      <vt:lpstr>'Building Enhancements'!Print_Titles</vt:lpstr>
      <vt:lpstr>System!Print_Titles</vt:lpstr>
      <vt:lpstr>'User Equipment'!Print_Titles</vt:lpstr>
    </vt:vector>
  </TitlesOfParts>
  <Company>Trott Communications Group,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Daviess County RFP Pricesheet</dc:title>
  <dc:creator>Keith Whitt</dc:creator>
  <cp:lastModifiedBy>Barry Black</cp:lastModifiedBy>
  <cp:lastPrinted>2022-05-10T18:39:35Z</cp:lastPrinted>
  <dcterms:created xsi:type="dcterms:W3CDTF">2014-08-25T18:27:55Z</dcterms:created>
  <dcterms:modified xsi:type="dcterms:W3CDTF">2022-05-10T18:39:50Z</dcterms:modified>
</cp:coreProperties>
</file>